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B. MBRR (Summary of fin dimensions)\A4\"/>
    </mc:Choice>
  </mc:AlternateContent>
  <xr:revisionPtr revIDLastSave="0" documentId="8_{3CB81ABB-985D-4A6B-876E-71FA6B8FB560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EKU" sheetId="1" r:id="rId1"/>
    <sheet name="JHB" sheetId="2" r:id="rId2"/>
    <sheet name="TSH" sheetId="3" r:id="rId3"/>
    <sheet name="GT421" sheetId="4" r:id="rId4"/>
    <sheet name="GT422" sheetId="5" r:id="rId5"/>
    <sheet name="GT423" sheetId="6" r:id="rId6"/>
    <sheet name="DC42" sheetId="7" r:id="rId7"/>
    <sheet name="GT481" sheetId="8" r:id="rId8"/>
    <sheet name="GT484" sheetId="9" r:id="rId9"/>
    <sheet name="GT485" sheetId="10" r:id="rId10"/>
    <sheet name="DC48" sheetId="11" r:id="rId11"/>
    <sheet name="Summary" sheetId="12" r:id="rId12"/>
  </sheets>
  <definedNames>
    <definedName name="_xlnm.Print_Area" localSheetId="6">'DC42'!$A$1:$L$68</definedName>
    <definedName name="_xlnm.Print_Area" localSheetId="10">'DC48'!$A$1:$L$68</definedName>
    <definedName name="_xlnm.Print_Area" localSheetId="0">EKU!$A$1:$L$68</definedName>
    <definedName name="_xlnm.Print_Area" localSheetId="3">'GT421'!$A$1:$L$68</definedName>
    <definedName name="_xlnm.Print_Area" localSheetId="4">'GT422'!$A$1:$L$68</definedName>
    <definedName name="_xlnm.Print_Area" localSheetId="5">'GT423'!$A$1:$L$68</definedName>
    <definedName name="_xlnm.Print_Area" localSheetId="7">'GT481'!$A$1:$L$68</definedName>
    <definedName name="_xlnm.Print_Area" localSheetId="8">'GT484'!$A$1:$L$68</definedName>
    <definedName name="_xlnm.Print_Area" localSheetId="9">'GT485'!$A$1:$L$68</definedName>
    <definedName name="_xlnm.Print_Area" localSheetId="1">JHB!$A$1:$L$68</definedName>
    <definedName name="_xlnm.Print_Area" localSheetId="11">Summary!$A$1:$L$68</definedName>
    <definedName name="_xlnm.Print_Area" localSheetId="2">TSH!$A$1:$L$68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7" i="2" l="1"/>
  <c r="K47" i="2"/>
  <c r="J47" i="2"/>
  <c r="I47" i="2"/>
  <c r="H47" i="2"/>
  <c r="H48" i="2" s="1"/>
  <c r="H51" i="2" s="1"/>
  <c r="H53" i="2" s="1"/>
  <c r="H56" i="2" s="1"/>
  <c r="H59" i="2" s="1"/>
  <c r="G47" i="2"/>
  <c r="F47" i="2"/>
  <c r="E47" i="2"/>
  <c r="D47" i="2"/>
  <c r="C47" i="2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I32" i="2"/>
  <c r="H32" i="2"/>
  <c r="G32" i="2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K48" i="3"/>
  <c r="K51" i="3" s="1"/>
  <c r="K53" i="3" s="1"/>
  <c r="K56" i="3" s="1"/>
  <c r="K59" i="3" s="1"/>
  <c r="C48" i="3"/>
  <c r="C51" i="3" s="1"/>
  <c r="C53" i="3" s="1"/>
  <c r="C56" i="3" s="1"/>
  <c r="C59" i="3" s="1"/>
  <c r="L47" i="3"/>
  <c r="K47" i="3"/>
  <c r="J47" i="3"/>
  <c r="I47" i="3"/>
  <c r="H47" i="3"/>
  <c r="G47" i="3"/>
  <c r="F47" i="3"/>
  <c r="E47" i="3"/>
  <c r="E48" i="3" s="1"/>
  <c r="E51" i="3" s="1"/>
  <c r="E53" i="3" s="1"/>
  <c r="E56" i="3" s="1"/>
  <c r="E59" i="3" s="1"/>
  <c r="D47" i="3"/>
  <c r="D48" i="3" s="1"/>
  <c r="D51" i="3" s="1"/>
  <c r="D53" i="3" s="1"/>
  <c r="D56" i="3" s="1"/>
  <c r="D59" i="3" s="1"/>
  <c r="C47" i="3"/>
  <c r="L32" i="3"/>
  <c r="L48" i="3" s="1"/>
  <c r="L51" i="3" s="1"/>
  <c r="L53" i="3" s="1"/>
  <c r="L56" i="3" s="1"/>
  <c r="L59" i="3" s="1"/>
  <c r="K32" i="3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H48" i="3" s="1"/>
  <c r="H51" i="3" s="1"/>
  <c r="H53" i="3" s="1"/>
  <c r="H56" i="3" s="1"/>
  <c r="H59" i="3" s="1"/>
  <c r="G32" i="3"/>
  <c r="G48" i="3" s="1"/>
  <c r="G51" i="3" s="1"/>
  <c r="G53" i="3" s="1"/>
  <c r="G56" i="3" s="1"/>
  <c r="G59" i="3" s="1"/>
  <c r="F32" i="3"/>
  <c r="F48" i="3" s="1"/>
  <c r="F51" i="3" s="1"/>
  <c r="F53" i="3" s="1"/>
  <c r="F56" i="3" s="1"/>
  <c r="F59" i="3" s="1"/>
  <c r="E32" i="3"/>
  <c r="D32" i="3"/>
  <c r="C32" i="3"/>
  <c r="I48" i="4"/>
  <c r="I51" i="4" s="1"/>
  <c r="I53" i="4" s="1"/>
  <c r="I56" i="4" s="1"/>
  <c r="I59" i="4" s="1"/>
  <c r="L47" i="4"/>
  <c r="L48" i="4" s="1"/>
  <c r="L51" i="4" s="1"/>
  <c r="L53" i="4" s="1"/>
  <c r="L56" i="4" s="1"/>
  <c r="L59" i="4" s="1"/>
  <c r="K47" i="4"/>
  <c r="K48" i="4" s="1"/>
  <c r="K51" i="4" s="1"/>
  <c r="K53" i="4" s="1"/>
  <c r="K56" i="4" s="1"/>
  <c r="K59" i="4" s="1"/>
  <c r="J47" i="4"/>
  <c r="I47" i="4"/>
  <c r="H47" i="4"/>
  <c r="G47" i="4"/>
  <c r="F47" i="4"/>
  <c r="E47" i="4"/>
  <c r="D47" i="4"/>
  <c r="D48" i="4" s="1"/>
  <c r="D51" i="4" s="1"/>
  <c r="D53" i="4" s="1"/>
  <c r="D56" i="4" s="1"/>
  <c r="D59" i="4" s="1"/>
  <c r="C47" i="4"/>
  <c r="C48" i="4" s="1"/>
  <c r="C51" i="4" s="1"/>
  <c r="C53" i="4" s="1"/>
  <c r="C56" i="4" s="1"/>
  <c r="C59" i="4" s="1"/>
  <c r="L32" i="4"/>
  <c r="K32" i="4"/>
  <c r="J32" i="4"/>
  <c r="J48" i="4" s="1"/>
  <c r="J51" i="4" s="1"/>
  <c r="J53" i="4" s="1"/>
  <c r="J56" i="4" s="1"/>
  <c r="J59" i="4" s="1"/>
  <c r="I32" i="4"/>
  <c r="H32" i="4"/>
  <c r="H48" i="4" s="1"/>
  <c r="H51" i="4" s="1"/>
  <c r="H53" i="4" s="1"/>
  <c r="H56" i="4" s="1"/>
  <c r="H59" i="4" s="1"/>
  <c r="G32" i="4"/>
  <c r="G48" i="4" s="1"/>
  <c r="G51" i="4" s="1"/>
  <c r="G53" i="4" s="1"/>
  <c r="G56" i="4" s="1"/>
  <c r="G59" i="4" s="1"/>
  <c r="F32" i="4"/>
  <c r="F48" i="4" s="1"/>
  <c r="F51" i="4" s="1"/>
  <c r="F53" i="4" s="1"/>
  <c r="F56" i="4" s="1"/>
  <c r="F59" i="4" s="1"/>
  <c r="E32" i="4"/>
  <c r="D32" i="4"/>
  <c r="C32" i="4"/>
  <c r="J48" i="5"/>
  <c r="J51" i="5" s="1"/>
  <c r="J53" i="5" s="1"/>
  <c r="J56" i="5" s="1"/>
  <c r="J59" i="5" s="1"/>
  <c r="L47" i="5"/>
  <c r="L48" i="5" s="1"/>
  <c r="L51" i="5" s="1"/>
  <c r="L53" i="5" s="1"/>
  <c r="L56" i="5" s="1"/>
  <c r="L59" i="5" s="1"/>
  <c r="K47" i="5"/>
  <c r="J47" i="5"/>
  <c r="I47" i="5"/>
  <c r="H47" i="5"/>
  <c r="G47" i="5"/>
  <c r="F47" i="5"/>
  <c r="E47" i="5"/>
  <c r="D47" i="5"/>
  <c r="D48" i="5" s="1"/>
  <c r="D51" i="5" s="1"/>
  <c r="D53" i="5" s="1"/>
  <c r="D56" i="5" s="1"/>
  <c r="D59" i="5" s="1"/>
  <c r="C47" i="5"/>
  <c r="L32" i="5"/>
  <c r="K32" i="5"/>
  <c r="J32" i="5"/>
  <c r="I32" i="5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F48" i="5" s="1"/>
  <c r="F51" i="5" s="1"/>
  <c r="F53" i="5" s="1"/>
  <c r="F56" i="5" s="1"/>
  <c r="F59" i="5" s="1"/>
  <c r="E32" i="5"/>
  <c r="D32" i="5"/>
  <c r="C32" i="5"/>
  <c r="L47" i="6"/>
  <c r="K47" i="6"/>
  <c r="J47" i="6"/>
  <c r="I47" i="6"/>
  <c r="H47" i="6"/>
  <c r="G47" i="6"/>
  <c r="F47" i="6"/>
  <c r="E47" i="6"/>
  <c r="E48" i="6" s="1"/>
  <c r="E51" i="6" s="1"/>
  <c r="E53" i="6" s="1"/>
  <c r="E56" i="6" s="1"/>
  <c r="E59" i="6" s="1"/>
  <c r="D47" i="6"/>
  <c r="C47" i="6"/>
  <c r="L32" i="6"/>
  <c r="K32" i="6"/>
  <c r="J32" i="6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F32" i="6"/>
  <c r="F48" i="6" s="1"/>
  <c r="F51" i="6" s="1"/>
  <c r="F53" i="6" s="1"/>
  <c r="F56" i="6" s="1"/>
  <c r="F59" i="6" s="1"/>
  <c r="E32" i="6"/>
  <c r="D32" i="6"/>
  <c r="C32" i="6"/>
  <c r="E56" i="7"/>
  <c r="E59" i="7" s="1"/>
  <c r="K48" i="7"/>
  <c r="K51" i="7" s="1"/>
  <c r="K53" i="7" s="1"/>
  <c r="K56" i="7" s="1"/>
  <c r="K59" i="7" s="1"/>
  <c r="L47" i="7"/>
  <c r="K47" i="7"/>
  <c r="J47" i="7"/>
  <c r="I47" i="7"/>
  <c r="H47" i="7"/>
  <c r="G47" i="7"/>
  <c r="F47" i="7"/>
  <c r="F48" i="7" s="1"/>
  <c r="F51" i="7" s="1"/>
  <c r="F53" i="7" s="1"/>
  <c r="F56" i="7" s="1"/>
  <c r="F59" i="7" s="1"/>
  <c r="E47" i="7"/>
  <c r="E48" i="7" s="1"/>
  <c r="E51" i="7" s="1"/>
  <c r="E53" i="7" s="1"/>
  <c r="D47" i="7"/>
  <c r="C47" i="7"/>
  <c r="L32" i="7"/>
  <c r="L48" i="7" s="1"/>
  <c r="L51" i="7" s="1"/>
  <c r="L53" i="7" s="1"/>
  <c r="L56" i="7" s="1"/>
  <c r="L59" i="7" s="1"/>
  <c r="K32" i="7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G32" i="7"/>
  <c r="F32" i="7"/>
  <c r="E32" i="7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L48" i="8"/>
  <c r="L51" i="8" s="1"/>
  <c r="L53" i="8" s="1"/>
  <c r="L56" i="8" s="1"/>
  <c r="L59" i="8" s="1"/>
  <c r="I48" i="8"/>
  <c r="I51" i="8" s="1"/>
  <c r="I53" i="8" s="1"/>
  <c r="I56" i="8" s="1"/>
  <c r="I59" i="8" s="1"/>
  <c r="L47" i="8"/>
  <c r="K47" i="8"/>
  <c r="J47" i="8"/>
  <c r="I47" i="8"/>
  <c r="H47" i="8"/>
  <c r="G47" i="8"/>
  <c r="F47" i="8"/>
  <c r="F48" i="8" s="1"/>
  <c r="F51" i="8" s="1"/>
  <c r="F53" i="8" s="1"/>
  <c r="F56" i="8" s="1"/>
  <c r="F59" i="8" s="1"/>
  <c r="E47" i="8"/>
  <c r="D47" i="8"/>
  <c r="C47" i="8"/>
  <c r="L32" i="8"/>
  <c r="K32" i="8"/>
  <c r="J32" i="8"/>
  <c r="J48" i="8" s="1"/>
  <c r="J51" i="8" s="1"/>
  <c r="J53" i="8" s="1"/>
  <c r="J56" i="8" s="1"/>
  <c r="J59" i="8" s="1"/>
  <c r="I32" i="8"/>
  <c r="H32" i="8"/>
  <c r="H48" i="8" s="1"/>
  <c r="H51" i="8" s="1"/>
  <c r="H53" i="8" s="1"/>
  <c r="H56" i="8" s="1"/>
  <c r="H59" i="8" s="1"/>
  <c r="G32" i="8"/>
  <c r="F32" i="8"/>
  <c r="E32" i="8"/>
  <c r="D32" i="8"/>
  <c r="D48" i="8" s="1"/>
  <c r="D51" i="8" s="1"/>
  <c r="D53" i="8" s="1"/>
  <c r="D56" i="8" s="1"/>
  <c r="D59" i="8" s="1"/>
  <c r="C32" i="8"/>
  <c r="C53" i="9"/>
  <c r="C56" i="9" s="1"/>
  <c r="C59" i="9" s="1"/>
  <c r="E51" i="9"/>
  <c r="E53" i="9" s="1"/>
  <c r="E56" i="9" s="1"/>
  <c r="E59" i="9" s="1"/>
  <c r="L47" i="9"/>
  <c r="K47" i="9"/>
  <c r="J47" i="9"/>
  <c r="I47" i="9"/>
  <c r="H47" i="9"/>
  <c r="G47" i="9"/>
  <c r="F47" i="9"/>
  <c r="E47" i="9"/>
  <c r="D47" i="9"/>
  <c r="C47" i="9"/>
  <c r="L32" i="9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I59" i="9" s="1"/>
  <c r="H32" i="9"/>
  <c r="G32" i="9"/>
  <c r="G48" i="9" s="1"/>
  <c r="G51" i="9" s="1"/>
  <c r="G53" i="9" s="1"/>
  <c r="G56" i="9" s="1"/>
  <c r="G59" i="9" s="1"/>
  <c r="F32" i="9"/>
  <c r="E32" i="9"/>
  <c r="E48" i="9" s="1"/>
  <c r="D32" i="9"/>
  <c r="C32" i="9"/>
  <c r="C48" i="9" s="1"/>
  <c r="C51" i="9" s="1"/>
  <c r="L47" i="10"/>
  <c r="K47" i="10"/>
  <c r="J47" i="10"/>
  <c r="I47" i="10"/>
  <c r="H47" i="10"/>
  <c r="G47" i="10"/>
  <c r="F47" i="10"/>
  <c r="E47" i="10"/>
  <c r="D47" i="10"/>
  <c r="C47" i="10"/>
  <c r="L32" i="10"/>
  <c r="L48" i="10" s="1"/>
  <c r="L51" i="10" s="1"/>
  <c r="L53" i="10" s="1"/>
  <c r="L56" i="10" s="1"/>
  <c r="L59" i="10" s="1"/>
  <c r="K32" i="10"/>
  <c r="K48" i="10" s="1"/>
  <c r="K51" i="10" s="1"/>
  <c r="K53" i="10" s="1"/>
  <c r="K56" i="10" s="1"/>
  <c r="K59" i="10" s="1"/>
  <c r="J32" i="10"/>
  <c r="I32" i="10"/>
  <c r="H32" i="10"/>
  <c r="H48" i="10" s="1"/>
  <c r="H51" i="10" s="1"/>
  <c r="H53" i="10" s="1"/>
  <c r="H56" i="10" s="1"/>
  <c r="H59" i="10" s="1"/>
  <c r="G32" i="10"/>
  <c r="F32" i="10"/>
  <c r="F48" i="10" s="1"/>
  <c r="F51" i="10" s="1"/>
  <c r="F53" i="10" s="1"/>
  <c r="F56" i="10" s="1"/>
  <c r="F59" i="10" s="1"/>
  <c r="E32" i="10"/>
  <c r="E48" i="10" s="1"/>
  <c r="E51" i="10" s="1"/>
  <c r="E53" i="10" s="1"/>
  <c r="E56" i="10" s="1"/>
  <c r="E59" i="10" s="1"/>
  <c r="D32" i="10"/>
  <c r="D48" i="10" s="1"/>
  <c r="D51" i="10" s="1"/>
  <c r="D53" i="10" s="1"/>
  <c r="D56" i="10" s="1"/>
  <c r="D59" i="10" s="1"/>
  <c r="C32" i="10"/>
  <c r="C48" i="10" s="1"/>
  <c r="C51" i="10" s="1"/>
  <c r="C53" i="10" s="1"/>
  <c r="C56" i="10" s="1"/>
  <c r="C59" i="10" s="1"/>
  <c r="D51" i="11"/>
  <c r="D53" i="11" s="1"/>
  <c r="D56" i="11" s="1"/>
  <c r="D59" i="11" s="1"/>
  <c r="L47" i="11"/>
  <c r="K47" i="11"/>
  <c r="J47" i="11"/>
  <c r="I47" i="11"/>
  <c r="H47" i="11"/>
  <c r="G47" i="11"/>
  <c r="F47" i="11"/>
  <c r="E47" i="11"/>
  <c r="D47" i="11"/>
  <c r="C47" i="11"/>
  <c r="L32" i="11"/>
  <c r="L48" i="11" s="1"/>
  <c r="L51" i="11" s="1"/>
  <c r="L53" i="11" s="1"/>
  <c r="L56" i="11" s="1"/>
  <c r="L59" i="11" s="1"/>
  <c r="K32" i="11"/>
  <c r="K48" i="11" s="1"/>
  <c r="K51" i="11" s="1"/>
  <c r="K53" i="11" s="1"/>
  <c r="K56" i="11" s="1"/>
  <c r="K59" i="11" s="1"/>
  <c r="J32" i="11"/>
  <c r="J48" i="11" s="1"/>
  <c r="J51" i="11" s="1"/>
  <c r="J53" i="11" s="1"/>
  <c r="J56" i="11" s="1"/>
  <c r="J59" i="11" s="1"/>
  <c r="I32" i="11"/>
  <c r="I48" i="11" s="1"/>
  <c r="I51" i="11" s="1"/>
  <c r="I53" i="11" s="1"/>
  <c r="I56" i="11" s="1"/>
  <c r="I59" i="11" s="1"/>
  <c r="H32" i="11"/>
  <c r="G32" i="11"/>
  <c r="F32" i="11"/>
  <c r="E32" i="11"/>
  <c r="D32" i="11"/>
  <c r="D48" i="11" s="1"/>
  <c r="C32" i="11"/>
  <c r="C48" i="11" s="1"/>
  <c r="C51" i="11" s="1"/>
  <c r="C53" i="11" s="1"/>
  <c r="C56" i="11" s="1"/>
  <c r="C59" i="11" s="1"/>
  <c r="L47" i="12"/>
  <c r="K47" i="12"/>
  <c r="J47" i="12"/>
  <c r="I47" i="12"/>
  <c r="H47" i="12"/>
  <c r="G47" i="12"/>
  <c r="F47" i="12"/>
  <c r="E47" i="12"/>
  <c r="E48" i="12" s="1"/>
  <c r="E51" i="12" s="1"/>
  <c r="E53" i="12" s="1"/>
  <c r="E56" i="12" s="1"/>
  <c r="E59" i="12" s="1"/>
  <c r="D47" i="12"/>
  <c r="C47" i="12"/>
  <c r="L32" i="12"/>
  <c r="K32" i="12"/>
  <c r="K48" i="12" s="1"/>
  <c r="K51" i="12" s="1"/>
  <c r="K53" i="12" s="1"/>
  <c r="K56" i="12" s="1"/>
  <c r="K59" i="12" s="1"/>
  <c r="J32" i="12"/>
  <c r="J48" i="12" s="1"/>
  <c r="J51" i="12" s="1"/>
  <c r="J53" i="12" s="1"/>
  <c r="J56" i="12" s="1"/>
  <c r="J59" i="12" s="1"/>
  <c r="I32" i="12"/>
  <c r="I48" i="12" s="1"/>
  <c r="I51" i="12" s="1"/>
  <c r="I53" i="12" s="1"/>
  <c r="I56" i="12" s="1"/>
  <c r="I59" i="12" s="1"/>
  <c r="H32" i="12"/>
  <c r="G32" i="12"/>
  <c r="F32" i="12"/>
  <c r="F48" i="12" s="1"/>
  <c r="F51" i="12" s="1"/>
  <c r="F53" i="12" s="1"/>
  <c r="F56" i="12" s="1"/>
  <c r="F59" i="12" s="1"/>
  <c r="E32" i="12"/>
  <c r="D32" i="12"/>
  <c r="C32" i="12"/>
  <c r="C48" i="12" s="1"/>
  <c r="C51" i="12" s="1"/>
  <c r="C53" i="12" s="1"/>
  <c r="C56" i="12" s="1"/>
  <c r="C59" i="12" s="1"/>
  <c r="L47" i="1"/>
  <c r="L48" i="1" s="1"/>
  <c r="L51" i="1" s="1"/>
  <c r="L53" i="1" s="1"/>
  <c r="L56" i="1" s="1"/>
  <c r="L59" i="1" s="1"/>
  <c r="K47" i="1"/>
  <c r="J47" i="1"/>
  <c r="I47" i="1"/>
  <c r="H47" i="1"/>
  <c r="G47" i="1"/>
  <c r="F47" i="1"/>
  <c r="E47" i="1"/>
  <c r="D47" i="1"/>
  <c r="D48" i="1" s="1"/>
  <c r="D51" i="1" s="1"/>
  <c r="D53" i="1" s="1"/>
  <c r="D56" i="1" s="1"/>
  <c r="D59" i="1" s="1"/>
  <c r="C47" i="1"/>
  <c r="L32" i="1"/>
  <c r="K32" i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G32" i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C32" i="1"/>
  <c r="G48" i="12" l="1"/>
  <c r="G51" i="12" s="1"/>
  <c r="G53" i="12" s="1"/>
  <c r="G56" i="12" s="1"/>
  <c r="G59" i="12" s="1"/>
  <c r="E48" i="11"/>
  <c r="E51" i="11" s="1"/>
  <c r="E53" i="11" s="1"/>
  <c r="E56" i="11" s="1"/>
  <c r="E59" i="11" s="1"/>
  <c r="G48" i="10"/>
  <c r="G51" i="10" s="1"/>
  <c r="G53" i="10" s="1"/>
  <c r="G56" i="10" s="1"/>
  <c r="G59" i="10" s="1"/>
  <c r="F48" i="9"/>
  <c r="F51" i="9" s="1"/>
  <c r="F53" i="9" s="1"/>
  <c r="F56" i="9" s="1"/>
  <c r="F59" i="9" s="1"/>
  <c r="D48" i="9"/>
  <c r="D51" i="9" s="1"/>
  <c r="D53" i="9" s="1"/>
  <c r="D56" i="9" s="1"/>
  <c r="D59" i="9" s="1"/>
  <c r="L48" i="9"/>
  <c r="L51" i="9" s="1"/>
  <c r="L53" i="9" s="1"/>
  <c r="L56" i="9" s="1"/>
  <c r="L59" i="9" s="1"/>
  <c r="E48" i="8"/>
  <c r="E51" i="8" s="1"/>
  <c r="E53" i="8" s="1"/>
  <c r="E56" i="8" s="1"/>
  <c r="E59" i="8" s="1"/>
  <c r="C48" i="6"/>
  <c r="C51" i="6" s="1"/>
  <c r="C53" i="6" s="1"/>
  <c r="C56" i="6" s="1"/>
  <c r="C59" i="6" s="1"/>
  <c r="K48" i="6"/>
  <c r="K51" i="6" s="1"/>
  <c r="K53" i="6" s="1"/>
  <c r="K56" i="6" s="1"/>
  <c r="K59" i="6" s="1"/>
  <c r="C48" i="5"/>
  <c r="C51" i="5" s="1"/>
  <c r="C53" i="5" s="1"/>
  <c r="C56" i="5" s="1"/>
  <c r="C59" i="5" s="1"/>
  <c r="K48" i="5"/>
  <c r="K51" i="5" s="1"/>
  <c r="K53" i="5" s="1"/>
  <c r="K56" i="5" s="1"/>
  <c r="K59" i="5" s="1"/>
  <c r="I48" i="5"/>
  <c r="I51" i="5" s="1"/>
  <c r="I53" i="5" s="1"/>
  <c r="I56" i="5" s="1"/>
  <c r="I59" i="5" s="1"/>
  <c r="H48" i="7"/>
  <c r="H51" i="7" s="1"/>
  <c r="H53" i="7" s="1"/>
  <c r="H56" i="7" s="1"/>
  <c r="H59" i="7" s="1"/>
  <c r="K48" i="1"/>
  <c r="K51" i="1" s="1"/>
  <c r="K53" i="1" s="1"/>
  <c r="K56" i="1" s="1"/>
  <c r="K59" i="1" s="1"/>
  <c r="D48" i="12"/>
  <c r="D51" i="12" s="1"/>
  <c r="D53" i="12" s="1"/>
  <c r="D56" i="12" s="1"/>
  <c r="D59" i="12" s="1"/>
  <c r="L48" i="12"/>
  <c r="L51" i="12" s="1"/>
  <c r="L53" i="12" s="1"/>
  <c r="L56" i="12" s="1"/>
  <c r="L59" i="12" s="1"/>
  <c r="F48" i="11"/>
  <c r="F51" i="11" s="1"/>
  <c r="F53" i="11" s="1"/>
  <c r="F56" i="11" s="1"/>
  <c r="F59" i="11" s="1"/>
  <c r="D48" i="6"/>
  <c r="D51" i="6" s="1"/>
  <c r="D53" i="6" s="1"/>
  <c r="D56" i="6" s="1"/>
  <c r="D59" i="6" s="1"/>
  <c r="L48" i="6"/>
  <c r="L51" i="6" s="1"/>
  <c r="L53" i="6" s="1"/>
  <c r="L56" i="6" s="1"/>
  <c r="L59" i="6" s="1"/>
  <c r="J48" i="6"/>
  <c r="J51" i="6" s="1"/>
  <c r="J53" i="6" s="1"/>
  <c r="J56" i="6" s="1"/>
  <c r="J59" i="6" s="1"/>
  <c r="I48" i="2"/>
  <c r="I51" i="2" s="1"/>
  <c r="I53" i="2" s="1"/>
  <c r="I56" i="2" s="1"/>
  <c r="I59" i="2" s="1"/>
  <c r="G48" i="2"/>
  <c r="G51" i="2" s="1"/>
  <c r="G53" i="2" s="1"/>
  <c r="G56" i="2" s="1"/>
  <c r="G59" i="2" s="1"/>
  <c r="H48" i="11"/>
  <c r="H51" i="11" s="1"/>
  <c r="H53" i="11" s="1"/>
  <c r="H56" i="11" s="1"/>
  <c r="H59" i="11" s="1"/>
  <c r="J48" i="10"/>
  <c r="J51" i="10" s="1"/>
  <c r="J53" i="10" s="1"/>
  <c r="J56" i="10" s="1"/>
  <c r="J59" i="10" s="1"/>
  <c r="G48" i="6"/>
  <c r="G51" i="6" s="1"/>
  <c r="G53" i="6" s="1"/>
  <c r="G56" i="6" s="1"/>
  <c r="G59" i="6" s="1"/>
  <c r="G48" i="1"/>
  <c r="G51" i="1" s="1"/>
  <c r="G53" i="1" s="1"/>
  <c r="G56" i="1" s="1"/>
  <c r="G59" i="1" s="1"/>
  <c r="H48" i="12"/>
  <c r="H51" i="12" s="1"/>
  <c r="H53" i="12" s="1"/>
  <c r="H56" i="12" s="1"/>
  <c r="H59" i="12" s="1"/>
  <c r="C48" i="1"/>
  <c r="C51" i="1" s="1"/>
  <c r="C53" i="1" s="1"/>
  <c r="C56" i="1" s="1"/>
  <c r="C59" i="1" s="1"/>
  <c r="I48" i="10"/>
  <c r="I51" i="10" s="1"/>
  <c r="I53" i="10" s="1"/>
  <c r="I56" i="10" s="1"/>
  <c r="I59" i="10" s="1"/>
  <c r="H48" i="9"/>
  <c r="H51" i="9" s="1"/>
  <c r="H53" i="9" s="1"/>
  <c r="H56" i="9" s="1"/>
  <c r="H59" i="9" s="1"/>
  <c r="G48" i="8"/>
  <c r="G51" i="8" s="1"/>
  <c r="G53" i="8" s="1"/>
  <c r="G56" i="8" s="1"/>
  <c r="G59" i="8" s="1"/>
  <c r="G48" i="7"/>
  <c r="G51" i="7" s="1"/>
  <c r="G53" i="7" s="1"/>
  <c r="G56" i="7" s="1"/>
  <c r="G59" i="7" s="1"/>
  <c r="E48" i="5"/>
  <c r="E51" i="5" s="1"/>
  <c r="E53" i="5" s="1"/>
  <c r="E56" i="5" s="1"/>
  <c r="E59" i="5" s="1"/>
  <c r="E48" i="4"/>
  <c r="E51" i="4" s="1"/>
  <c r="E53" i="4" s="1"/>
  <c r="E56" i="4" s="1"/>
  <c r="E59" i="4" s="1"/>
  <c r="J48" i="2"/>
  <c r="J51" i="2" s="1"/>
  <c r="J53" i="2" s="1"/>
  <c r="J56" i="2" s="1"/>
  <c r="J59" i="2" s="1"/>
  <c r="C48" i="8"/>
  <c r="C51" i="8" s="1"/>
  <c r="C53" i="8" s="1"/>
  <c r="C56" i="8" s="1"/>
  <c r="C59" i="8" s="1"/>
  <c r="K48" i="8"/>
  <c r="K51" i="8" s="1"/>
  <c r="K53" i="8" s="1"/>
  <c r="K56" i="8" s="1"/>
  <c r="K59" i="8" s="1"/>
  <c r="G48" i="11"/>
  <c r="G51" i="11" s="1"/>
  <c r="G53" i="11" s="1"/>
  <c r="G56" i="11" s="1"/>
  <c r="G59" i="11" s="1"/>
  <c r="H48" i="1"/>
  <c r="H51" i="1" s="1"/>
  <c r="H53" i="1" s="1"/>
  <c r="H56" i="1" s="1"/>
  <c r="H59" i="1" s="1"/>
</calcChain>
</file>

<file path=xl/sharedStrings.xml><?xml version="1.0" encoding="utf-8"?>
<sst xmlns="http://schemas.openxmlformats.org/spreadsheetml/2006/main" count="1692" uniqueCount="97">
  <si>
    <t>Gauteng: City of Ekurhuleni (EKU) - Table A4 Budgeted Financial Performance ( All )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</si>
  <si>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</si>
  <si>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</si>
  <si>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</si>
  <si>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</si>
  <si>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</si>
  <si>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</si>
  <si>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</si>
  <si>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</si>
  <si>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</si>
  <si>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</si>
  <si>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</si>
  <si>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</si>
  <si>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</si>
  <si>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</si>
  <si>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</si>
  <si>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</si>
  <si>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</si>
  <si>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Revenue</t>
  </si>
  <si>
    <t xml:space="preserve"> </t>
  </si>
  <si>
    <t>Exchange Revenue</t>
  </si>
  <si>
    <t>Service charges - Electricity</t>
  </si>
  <si>
    <t>2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</si>
  <si>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</si>
  <si>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</si>
  <si>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</si>
  <si>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</si>
  <si>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</si>
  <si>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</si>
  <si>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</si>
  <si>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</si>
  <si>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</si>
  <si>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</si>
  <si>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</si>
  <si>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</si>
  <si>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</si>
  <si>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</si>
  <si>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</si>
  <si>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</si>
  <si>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</si>
  <si>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</si>
  <si>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</si>
  <si>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</si>
  <si>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</si>
  <si>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</si>
  <si>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</si>
  <si>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</si>
  <si>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</si>
  <si>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</si>
  <si>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</si>
  <si>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</si>
  <si>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</si>
  <si>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8</t>
  </si>
  <si>
    <t>Debt impairment</t>
  </si>
  <si>
    <t>3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</si>
  <si>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</si>
  <si>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</si>
  <si>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</si>
  <si>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</si>
  <si>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</si>
  <si>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</si>
  <si>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</si>
  <si>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</si>
  <si>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</si>
  <si>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</si>
  <si>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6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</si>
  <si>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</si>
  <si>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</si>
  <si>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</si>
  <si>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</si>
  <si>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</si>
  <si>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</si>
  <si>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</si>
  <si>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</si>
  <si>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7</t>
  </si>
  <si>
    <t>Intercompany/Parent subsidiary transactions</t>
  </si>
  <si>
    <t>Surplus/(Deficit) for the year</t>
  </si>
  <si>
    <t>Gauteng: City of Johannesburg (JHB) - Table A4 Budgeted Financial Performance ( All ) for 4th Quarter ended 30 June 2024 (Figures Finalised as at 2024/07/29)</t>
  </si>
  <si>
    <t>Gauteng: City of Tshwane (TSH) - Table A4 Budgeted Financial Performance ( All ) for 4th Quarter ended 30 June 2024 (Figures Finalised as at 2024/07/29)</t>
  </si>
  <si>
    <t>Gauteng: Emfuleni (GT421) - Table A4 Budgeted Financial Performance ( All ) for 4th Quarter ended 30 June 2024 (Figures Finalised as at 2024/07/29)</t>
  </si>
  <si>
    <t>Gauteng: Midvaal (GT422) - Table A4 Budgeted Financial Performance ( All ) for 4th Quarter ended 30 June 2024 (Figures Finalised as at 2024/07/29)</t>
  </si>
  <si>
    <t>Gauteng: Lesedi (GT423) - Table A4 Budgeted Financial Performance ( All ) for 4th Quarter ended 30 June 2024 (Figures Finalised as at 2024/07/29)</t>
  </si>
  <si>
    <t>Gauteng: Sedibeng (DC42) - Table A4 Budgeted Financial Performance ( All ) for 4th Quarter ended 30 June 2024 (Figures Finalised as at 2024/07/29)</t>
  </si>
  <si>
    <t>Gauteng: Mogale City (GT481) - Table A4 Budgeted Financial Performance ( All ) for 4th Quarter ended 30 June 2024 (Figures Finalised as at 2024/07/29)</t>
  </si>
  <si>
    <t>Gauteng: Merafong City (GT484) - Table A4 Budgeted Financial Performance ( All ) for 4th Quarter ended 30 June 2024 (Figures Finalised as at 2024/07/29)</t>
  </si>
  <si>
    <t>Gauteng: Rand West City (GT485) - Table A4 Budgeted Financial Performance ( All ) for 4th Quarter ended 30 June 2024 (Figures Finalised as at 2024/07/29)</t>
  </si>
  <si>
    <t>Gauteng: West Rand (DC48) - Table A4 Budgeted Financial Performance ( All ) for 4th Quarter ended 30 June 2024 (Figures Finalised as at 2024/07/29)</t>
  </si>
  <si>
    <t>Summary - Table A4 Budgeted Financial Performance ( All ) for 4th Quarter ended 30 June 2024 (Figures Finalised as at 2024/07/29)</t>
  </si>
  <si>
    <t>References</t>
  </si>
  <si>
    <t>1. Classifications are revenue sources and expenditure type</t>
  </si>
  <si>
    <t>2. Detail to be provided in Table SA1</t>
  </si>
  <si>
    <t>3. Debt impairment includes Impairment and Reversal of Impairment Losses</t>
  </si>
  <si>
    <t>4. Expenditure type components previously shown under repairs and maintenance should be allocated back to the originating expenditure group/item; e.g. employee costs</t>
  </si>
  <si>
    <t>5. Repairs &amp; maintenance detailed in Table A9 and Table SA34c</t>
  </si>
  <si>
    <t>6. Contributions are funds provided by external organisations to assist with infrastructure development; e.g. developer contributions (detail to be provided in Table SA1)</t>
  </si>
  <si>
    <t>7. Equity method ( Includes Joint Ventures)</t>
  </si>
  <si>
    <t>8. All materials consumed including water consumed and materials used in operations.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</si>
</sst>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#,###,;\(#,###,\)"/>
    <numFmt numFmtId="166" formatCode="_(* #,##0,_);_(* \(#,##0,\);_(* &quot;–&quot;?_);_(@_)"/>
    <numFmt numFmtId="167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0">
    <xf numFmtId="0" fontId="0" fillId="0" borderId="0" xfId="0"/>
    <xf numFmtId="0" fontId="6" fillId="0" borderId="0" xfId="0" applyFont="1"/>
    <xf numFmtId="0" fontId="4" fillId="0" borderId="0" xfId="0" applyFont="1"/>
    <xf numFmtId="0" fontId="7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/>
    <xf numFmtId="0" fontId="4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5" fontId="3" fillId="0" borderId="12" xfId="0" applyNumberFormat="1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165" fontId="3" fillId="0" borderId="0" xfId="0" applyNumberFormat="1" applyFont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8" xfId="0" applyFont="1" applyBorder="1" applyAlignment="1">
      <alignment horizontal="center"/>
    </xf>
    <xf numFmtId="0" fontId="4" fillId="0" borderId="11" xfId="0" applyFont="1" applyBorder="1" applyAlignment="1">
      <alignment horizontal="left" indent="1"/>
    </xf>
    <xf numFmtId="167" fontId="4" fillId="0" borderId="16" xfId="0" applyNumberFormat="1" applyFont="1" applyBorder="1" applyAlignment="1">
      <alignment horizontal="center"/>
    </xf>
    <xf numFmtId="167" fontId="4" fillId="0" borderId="0" xfId="0" applyNumberFormat="1" applyFont="1" applyAlignment="1">
      <alignment horizontal="center"/>
    </xf>
    <xf numFmtId="167" fontId="4" fillId="0" borderId="11" xfId="0" applyNumberFormat="1" applyFont="1" applyBorder="1" applyAlignment="1">
      <alignment horizontal="center"/>
    </xf>
    <xf numFmtId="167" fontId="4" fillId="0" borderId="17" xfId="0" applyNumberFormat="1" applyFont="1" applyBorder="1" applyAlignment="1">
      <alignment horizontal="center"/>
    </xf>
    <xf numFmtId="167" fontId="4" fillId="0" borderId="18" xfId="0" applyNumberFormat="1" applyFont="1" applyBorder="1" applyAlignment="1">
      <alignment horizontal="center"/>
    </xf>
    <xf numFmtId="167" fontId="4" fillId="0" borderId="16" xfId="0" applyNumberFormat="1" applyFont="1" applyBorder="1"/>
    <xf numFmtId="167" fontId="4" fillId="0" borderId="19" xfId="0" applyNumberFormat="1" applyFont="1" applyBorder="1"/>
    <xf numFmtId="167" fontId="4" fillId="0" borderId="18" xfId="0" applyNumberFormat="1" applyFont="1" applyBorder="1"/>
    <xf numFmtId="167" fontId="4" fillId="0" borderId="17" xfId="0" applyNumberFormat="1" applyFont="1" applyBorder="1"/>
    <xf numFmtId="167" fontId="4" fillId="0" borderId="0" xfId="0" applyNumberFormat="1" applyFont="1"/>
    <xf numFmtId="167" fontId="4" fillId="0" borderId="20" xfId="0" applyNumberFormat="1" applyFont="1" applyBorder="1"/>
    <xf numFmtId="167" fontId="4" fillId="0" borderId="21" xfId="0" applyNumberFormat="1" applyFont="1" applyBorder="1"/>
    <xf numFmtId="167" fontId="4" fillId="0" borderId="22" xfId="0" applyNumberFormat="1" applyFont="1" applyBorder="1"/>
    <xf numFmtId="0" fontId="3" fillId="0" borderId="11" xfId="0" applyFont="1" applyBorder="1" applyAlignment="1">
      <alignment horizontal="left"/>
    </xf>
    <xf numFmtId="166" fontId="4" fillId="0" borderId="16" xfId="0" applyNumberFormat="1" applyFont="1" applyBorder="1"/>
    <xf numFmtId="166" fontId="4" fillId="0" borderId="17" xfId="0" applyNumberFormat="1" applyFont="1" applyBorder="1"/>
    <xf numFmtId="166" fontId="4" fillId="0" borderId="0" xfId="0" applyNumberFormat="1" applyFont="1"/>
    <xf numFmtId="166" fontId="4" fillId="0" borderId="22" xfId="0" applyNumberFormat="1" applyFont="1" applyBorder="1"/>
    <xf numFmtId="166" fontId="4" fillId="0" borderId="20" xfId="0" applyNumberFormat="1" applyFont="1" applyBorder="1"/>
    <xf numFmtId="0" fontId="4" fillId="0" borderId="11" xfId="0" applyFont="1" applyBorder="1" applyAlignment="1">
      <alignment horizontal="left"/>
    </xf>
    <xf numFmtId="167" fontId="4" fillId="0" borderId="23" xfId="0" applyNumberFormat="1" applyFont="1" applyBorder="1"/>
    <xf numFmtId="0" fontId="3" fillId="0" borderId="24" xfId="0" applyFont="1" applyBorder="1" applyAlignment="1">
      <alignment horizontal="left" vertical="top"/>
    </xf>
    <xf numFmtId="0" fontId="4" fillId="0" borderId="25" xfId="0" applyFont="1" applyBorder="1" applyAlignment="1">
      <alignment horizontal="center"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7" fontId="3" fillId="0" borderId="27" xfId="0" applyNumberFormat="1" applyFont="1" applyBorder="1" applyAlignment="1">
      <alignment vertical="top"/>
    </xf>
    <xf numFmtId="167" fontId="3" fillId="0" borderId="28" xfId="0" applyNumberFormat="1" applyFont="1" applyBorder="1" applyAlignment="1">
      <alignment vertical="top"/>
    </xf>
    <xf numFmtId="167" fontId="3" fillId="0" borderId="29" xfId="0" applyNumberFormat="1" applyFont="1" applyBorder="1" applyAlignment="1">
      <alignment vertical="top"/>
    </xf>
    <xf numFmtId="167" fontId="3" fillId="0" borderId="30" xfId="0" applyNumberFormat="1" applyFont="1" applyBorder="1" applyAlignment="1">
      <alignment vertical="top"/>
    </xf>
    <xf numFmtId="166" fontId="4" fillId="0" borderId="21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4" xfId="0" applyFont="1" applyBorder="1" applyAlignment="1">
      <alignment vertical="top"/>
    </xf>
    <xf numFmtId="167" fontId="3" fillId="0" borderId="16" xfId="0" applyNumberFormat="1" applyFont="1" applyBorder="1"/>
    <xf numFmtId="167" fontId="3" fillId="0" borderId="17" xfId="0" applyNumberFormat="1" applyFont="1" applyBorder="1"/>
    <xf numFmtId="167" fontId="3" fillId="0" borderId="0" xfId="0" applyNumberFormat="1" applyFont="1"/>
    <xf numFmtId="167" fontId="3" fillId="0" borderId="22" xfId="0" applyNumberFormat="1" applyFont="1" applyBorder="1"/>
    <xf numFmtId="167" fontId="3" fillId="0" borderId="20" xfId="0" applyNumberFormat="1" applyFont="1" applyBorder="1"/>
    <xf numFmtId="0" fontId="4" fillId="0" borderId="11" xfId="0" applyFont="1" applyBorder="1" applyAlignment="1">
      <alignment horizontal="left" vertical="top" wrapText="1" indent="1"/>
    </xf>
    <xf numFmtId="0" fontId="3" fillId="0" borderId="11" xfId="0" applyFont="1" applyBorder="1" applyAlignment="1">
      <alignment horizontal="left" wrapText="1"/>
    </xf>
    <xf numFmtId="167" fontId="3" fillId="0" borderId="31" xfId="0" applyNumberFormat="1" applyFont="1" applyBorder="1" applyAlignment="1">
      <alignment vertical="top"/>
    </xf>
    <xf numFmtId="167" fontId="3" fillId="0" borderId="32" xfId="0" applyNumberFormat="1" applyFont="1" applyBorder="1" applyAlignment="1">
      <alignment vertical="top"/>
    </xf>
    <xf numFmtId="167" fontId="3" fillId="0" borderId="33" xfId="0" applyNumberFormat="1" applyFont="1" applyBorder="1" applyAlignment="1">
      <alignment vertical="top"/>
    </xf>
    <xf numFmtId="167" fontId="3" fillId="0" borderId="34" xfId="0" applyNumberFormat="1" applyFont="1" applyBorder="1" applyAlignment="1">
      <alignment vertical="top"/>
    </xf>
    <xf numFmtId="167" fontId="3" fillId="0" borderId="35" xfId="0" applyNumberFormat="1" applyFont="1" applyBorder="1" applyAlignment="1">
      <alignment vertical="top"/>
    </xf>
    <xf numFmtId="167" fontId="4" fillId="0" borderId="16" xfId="1" applyNumberFormat="1" applyFont="1" applyFill="1" applyBorder="1" applyProtection="1"/>
    <xf numFmtId="167" fontId="4" fillId="0" borderId="17" xfId="1" applyNumberFormat="1" applyFont="1" applyFill="1" applyBorder="1" applyProtection="1"/>
    <xf numFmtId="167" fontId="4" fillId="0" borderId="0" xfId="1" applyNumberFormat="1" applyFont="1" applyFill="1" applyBorder="1" applyProtection="1"/>
    <xf numFmtId="167" fontId="4" fillId="0" borderId="22" xfId="1" applyNumberFormat="1" applyFont="1" applyFill="1" applyBorder="1" applyProtection="1"/>
    <xf numFmtId="167" fontId="4" fillId="0" borderId="20" xfId="1" applyNumberFormat="1" applyFont="1" applyFill="1" applyBorder="1" applyProtection="1"/>
    <xf numFmtId="0" fontId="3" fillId="0" borderId="11" xfId="0" applyFont="1" applyBorder="1" applyAlignment="1">
      <alignment wrapText="1"/>
    </xf>
    <xf numFmtId="167" fontId="3" fillId="0" borderId="31" xfId="0" applyNumberFormat="1" applyFont="1" applyBorder="1"/>
    <xf numFmtId="167" fontId="3" fillId="0" borderId="32" xfId="0" applyNumberFormat="1" applyFont="1" applyBorder="1"/>
    <xf numFmtId="167" fontId="3" fillId="0" borderId="33" xfId="0" applyNumberFormat="1" applyFont="1" applyBorder="1"/>
    <xf numFmtId="167" fontId="3" fillId="0" borderId="34" xfId="0" applyNumberFormat="1" applyFont="1" applyBorder="1"/>
    <xf numFmtId="167" fontId="3" fillId="0" borderId="35" xfId="0" applyNumberFormat="1" applyFont="1" applyBorder="1"/>
    <xf numFmtId="167" fontId="4" fillId="0" borderId="36" xfId="1" applyNumberFormat="1" applyFont="1" applyFill="1" applyBorder="1" applyProtection="1"/>
    <xf numFmtId="0" fontId="3" fillId="0" borderId="37" xfId="0" applyFont="1" applyBorder="1"/>
    <xf numFmtId="0" fontId="4" fillId="0" borderId="38" xfId="0" applyFont="1" applyBorder="1" applyAlignment="1">
      <alignment horizontal="center"/>
    </xf>
    <xf numFmtId="167" fontId="3" fillId="0" borderId="38" xfId="0" applyNumberFormat="1" applyFont="1" applyBorder="1"/>
    <xf numFmtId="167" fontId="3" fillId="0" borderId="39" xfId="0" applyNumberFormat="1" applyFont="1" applyBorder="1"/>
    <xf numFmtId="167" fontId="3" fillId="0" borderId="40" xfId="0" applyNumberFormat="1" applyFont="1" applyBorder="1"/>
    <xf numFmtId="167" fontId="3" fillId="0" borderId="41" xfId="0" applyNumberFormat="1" applyFont="1" applyBorder="1"/>
    <xf numFmtId="167" fontId="3" fillId="0" borderId="42" xfId="0" applyNumberFormat="1" applyFont="1" applyBorder="1"/>
    <xf numFmtId="167" fontId="3" fillId="0" borderId="37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8"/>
  <sheetViews>
    <sheetView showGridLines="0" tabSelected="1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15303794335</v>
      </c>
      <c r="D6" s="29">
        <v>17363114000</v>
      </c>
      <c r="E6" s="30">
        <v>18270852025</v>
      </c>
      <c r="F6" s="31">
        <v>22877694293</v>
      </c>
      <c r="G6" s="29">
        <v>22881906663</v>
      </c>
      <c r="H6" s="32">
        <v>22881906663</v>
      </c>
      <c r="I6" s="30">
        <v>19737912448</v>
      </c>
      <c r="J6" s="33">
        <v>26092264765</v>
      </c>
      <c r="K6" s="29">
        <v>28855026845</v>
      </c>
      <c r="L6" s="32">
        <v>32263510315</v>
      </c>
    </row>
    <row r="7" spans="1:12" ht="13.5" x14ac:dyDescent="0.25">
      <c r="A7" s="28" t="s">
        <v>23</v>
      </c>
      <c r="B7" s="21" t="s">
        <v>22</v>
      </c>
      <c r="C7" s="29">
        <v>4776577232</v>
      </c>
      <c r="D7" s="29">
        <v>5294036540</v>
      </c>
      <c r="E7" s="30">
        <v>5923739868</v>
      </c>
      <c r="F7" s="31">
        <v>6728439176</v>
      </c>
      <c r="G7" s="29">
        <v>6552633456</v>
      </c>
      <c r="H7" s="32">
        <v>6552633456</v>
      </c>
      <c r="I7" s="30">
        <v>6890991327</v>
      </c>
      <c r="J7" s="33">
        <v>7219869737</v>
      </c>
      <c r="K7" s="29">
        <v>7868542286</v>
      </c>
      <c r="L7" s="32">
        <v>8569288818</v>
      </c>
    </row>
    <row r="8" spans="1:12" ht="13.5" x14ac:dyDescent="0.25">
      <c r="A8" s="28" t="s">
        <v>24</v>
      </c>
      <c r="B8" s="21" t="s">
        <v>22</v>
      </c>
      <c r="C8" s="29">
        <v>1801529548</v>
      </c>
      <c r="D8" s="29">
        <v>2117303826</v>
      </c>
      <c r="E8" s="30">
        <v>3333092657</v>
      </c>
      <c r="F8" s="31">
        <v>3276818783</v>
      </c>
      <c r="G8" s="29">
        <v>4687505648</v>
      </c>
      <c r="H8" s="32">
        <v>4687505648</v>
      </c>
      <c r="I8" s="30">
        <v>4356755281</v>
      </c>
      <c r="J8" s="33">
        <v>5216532796</v>
      </c>
      <c r="K8" s="29">
        <v>5562612540</v>
      </c>
      <c r="L8" s="32">
        <v>5931825956</v>
      </c>
    </row>
    <row r="9" spans="1:12" ht="13.5" x14ac:dyDescent="0.25">
      <c r="A9" s="28" t="s">
        <v>25</v>
      </c>
      <c r="B9" s="21" t="s">
        <v>22</v>
      </c>
      <c r="C9" s="29">
        <v>1383729029</v>
      </c>
      <c r="D9" s="29">
        <v>1614825172</v>
      </c>
      <c r="E9" s="30">
        <v>1722978441</v>
      </c>
      <c r="F9" s="31">
        <v>1810354875</v>
      </c>
      <c r="G9" s="29">
        <v>1810348336</v>
      </c>
      <c r="H9" s="32">
        <v>1810348336</v>
      </c>
      <c r="I9" s="30">
        <v>1549401836</v>
      </c>
      <c r="J9" s="33">
        <v>1712004241</v>
      </c>
      <c r="K9" s="29">
        <v>1814697569</v>
      </c>
      <c r="L9" s="32">
        <v>1923551149</v>
      </c>
    </row>
    <row r="10" spans="1:12" ht="13.5" x14ac:dyDescent="0.25">
      <c r="A10" s="28" t="s">
        <v>26</v>
      </c>
      <c r="B10" s="21" t="s">
        <v>19</v>
      </c>
      <c r="C10" s="29">
        <v>1363562292</v>
      </c>
      <c r="D10" s="29">
        <v>1556828710</v>
      </c>
      <c r="E10" s="30">
        <v>1769014463</v>
      </c>
      <c r="F10" s="31">
        <v>1524594956</v>
      </c>
      <c r="G10" s="29">
        <v>187434915</v>
      </c>
      <c r="H10" s="32">
        <v>187434915</v>
      </c>
      <c r="I10" s="30">
        <v>411512325</v>
      </c>
      <c r="J10" s="33">
        <v>158953233</v>
      </c>
      <c r="K10" s="29">
        <v>162388867</v>
      </c>
      <c r="L10" s="32">
        <v>166167682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299750232</v>
      </c>
      <c r="D13" s="29">
        <v>439750772</v>
      </c>
      <c r="E13" s="30">
        <v>1137977466</v>
      </c>
      <c r="F13" s="31">
        <v>1197713014</v>
      </c>
      <c r="G13" s="29">
        <v>1015740367</v>
      </c>
      <c r="H13" s="32">
        <v>1015740367</v>
      </c>
      <c r="I13" s="30">
        <v>1046240671</v>
      </c>
      <c r="J13" s="33">
        <v>1076101483</v>
      </c>
      <c r="K13" s="29">
        <v>1076101483</v>
      </c>
      <c r="L13" s="32">
        <v>1076101483</v>
      </c>
    </row>
    <row r="14" spans="1:12" ht="13.5" x14ac:dyDescent="0.25">
      <c r="A14" s="28" t="s">
        <v>30</v>
      </c>
      <c r="B14" s="21" t="s">
        <v>19</v>
      </c>
      <c r="C14" s="29">
        <v>177725275</v>
      </c>
      <c r="D14" s="29">
        <v>115664918</v>
      </c>
      <c r="E14" s="30">
        <v>138912156</v>
      </c>
      <c r="F14" s="31">
        <v>127166317</v>
      </c>
      <c r="G14" s="29">
        <v>154430989</v>
      </c>
      <c r="H14" s="32">
        <v>154430989</v>
      </c>
      <c r="I14" s="30">
        <v>165074878</v>
      </c>
      <c r="J14" s="33">
        <v>154478656</v>
      </c>
      <c r="K14" s="29">
        <v>154529678</v>
      </c>
      <c r="L14" s="32">
        <v>155189649</v>
      </c>
    </row>
    <row r="15" spans="1:12" ht="13.5" x14ac:dyDescent="0.25">
      <c r="A15" s="28" t="s">
        <v>31</v>
      </c>
      <c r="B15" s="21" t="s">
        <v>19</v>
      </c>
      <c r="C15" s="29">
        <v>60118</v>
      </c>
      <c r="D15" s="29">
        <v>59925</v>
      </c>
      <c r="E15" s="30">
        <v>111753</v>
      </c>
      <c r="F15" s="31">
        <v>0</v>
      </c>
      <c r="G15" s="29">
        <v>0</v>
      </c>
      <c r="H15" s="32">
        <v>0</v>
      </c>
      <c r="I15" s="30">
        <v>87869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149443119</v>
      </c>
      <c r="D17" s="34">
        <v>138911482</v>
      </c>
      <c r="E17" s="37">
        <v>145284294</v>
      </c>
      <c r="F17" s="39">
        <v>141012608</v>
      </c>
      <c r="G17" s="34">
        <v>144690714</v>
      </c>
      <c r="H17" s="37">
        <v>144690714</v>
      </c>
      <c r="I17" s="40">
        <v>158186626</v>
      </c>
      <c r="J17" s="39">
        <v>157138846</v>
      </c>
      <c r="K17" s="34">
        <v>164584974</v>
      </c>
      <c r="L17" s="37">
        <v>172384508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39687769</v>
      </c>
      <c r="D19" s="34">
        <v>35139465</v>
      </c>
      <c r="E19" s="37">
        <v>121462690</v>
      </c>
      <c r="F19" s="39">
        <v>49613878</v>
      </c>
      <c r="G19" s="34">
        <v>96580309</v>
      </c>
      <c r="H19" s="37">
        <v>96580309</v>
      </c>
      <c r="I19" s="41">
        <v>185003872</v>
      </c>
      <c r="J19" s="39">
        <v>104014356</v>
      </c>
      <c r="K19" s="34">
        <v>104021255</v>
      </c>
      <c r="L19" s="37">
        <v>104028500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5935443114</v>
      </c>
      <c r="D21" s="34">
        <v>7805420009</v>
      </c>
      <c r="E21" s="37">
        <v>7841075515</v>
      </c>
      <c r="F21" s="39">
        <v>8175143747</v>
      </c>
      <c r="G21" s="34">
        <v>8480921428</v>
      </c>
      <c r="H21" s="37">
        <v>8480921428</v>
      </c>
      <c r="I21" s="41">
        <v>8744400882</v>
      </c>
      <c r="J21" s="39">
        <v>8921125193</v>
      </c>
      <c r="K21" s="34">
        <v>9331496952</v>
      </c>
      <c r="L21" s="37">
        <v>9760745820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655190871</v>
      </c>
      <c r="D23" s="34">
        <v>588119922</v>
      </c>
      <c r="E23" s="37">
        <v>654802571</v>
      </c>
      <c r="F23" s="39">
        <v>818992673</v>
      </c>
      <c r="G23" s="34">
        <v>814746803</v>
      </c>
      <c r="H23" s="37">
        <v>814746803</v>
      </c>
      <c r="I23" s="41">
        <v>570765888</v>
      </c>
      <c r="J23" s="39">
        <v>819031023</v>
      </c>
      <c r="K23" s="34">
        <v>819031023</v>
      </c>
      <c r="L23" s="37">
        <v>819031023</v>
      </c>
    </row>
    <row r="24" spans="1:12" ht="13.5" x14ac:dyDescent="0.25">
      <c r="A24" s="28" t="s">
        <v>40</v>
      </c>
      <c r="B24" s="21" t="s">
        <v>19</v>
      </c>
      <c r="C24" s="34">
        <v>302440432</v>
      </c>
      <c r="D24" s="34">
        <v>295228152</v>
      </c>
      <c r="E24" s="37">
        <v>324633678</v>
      </c>
      <c r="F24" s="39">
        <v>325611570</v>
      </c>
      <c r="G24" s="34">
        <v>325611570</v>
      </c>
      <c r="H24" s="37">
        <v>325611570</v>
      </c>
      <c r="I24" s="41">
        <v>329681969</v>
      </c>
      <c r="J24" s="39">
        <v>325611570</v>
      </c>
      <c r="K24" s="34">
        <v>325611570</v>
      </c>
      <c r="L24" s="37">
        <v>325611570</v>
      </c>
    </row>
    <row r="25" spans="1:12" ht="13.5" x14ac:dyDescent="0.25">
      <c r="A25" s="28" t="s">
        <v>41</v>
      </c>
      <c r="B25" s="21" t="s">
        <v>19</v>
      </c>
      <c r="C25" s="34">
        <v>5386410005</v>
      </c>
      <c r="D25" s="34">
        <v>5104776282</v>
      </c>
      <c r="E25" s="37">
        <v>5591522621</v>
      </c>
      <c r="F25" s="39">
        <v>6296597657</v>
      </c>
      <c r="G25" s="34">
        <v>6271749745</v>
      </c>
      <c r="H25" s="37">
        <v>6271749745</v>
      </c>
      <c r="I25" s="41">
        <v>6031923887</v>
      </c>
      <c r="J25" s="39">
        <v>6613189018</v>
      </c>
      <c r="K25" s="34">
        <v>6949774958</v>
      </c>
      <c r="L25" s="37">
        <v>7451458958</v>
      </c>
    </row>
    <row r="26" spans="1:12" ht="13.5" x14ac:dyDescent="0.25">
      <c r="A26" s="28" t="s">
        <v>28</v>
      </c>
      <c r="B26" s="21" t="s">
        <v>19</v>
      </c>
      <c r="C26" s="34">
        <v>64391660</v>
      </c>
      <c r="D26" s="34">
        <v>118606521</v>
      </c>
      <c r="E26" s="37">
        <v>279449362</v>
      </c>
      <c r="F26" s="39">
        <v>137772894</v>
      </c>
      <c r="G26" s="34">
        <v>275880610</v>
      </c>
      <c r="H26" s="37">
        <v>275880610</v>
      </c>
      <c r="I26" s="41">
        <v>280689335</v>
      </c>
      <c r="J26" s="39">
        <v>275880610</v>
      </c>
      <c r="K26" s="34">
        <v>275880610</v>
      </c>
      <c r="L26" s="37">
        <v>275880610</v>
      </c>
    </row>
    <row r="27" spans="1:12" ht="13.5" x14ac:dyDescent="0.25">
      <c r="A27" s="28" t="s">
        <v>42</v>
      </c>
      <c r="B27" s="21" t="s">
        <v>19</v>
      </c>
      <c r="C27" s="34">
        <v>1781414000</v>
      </c>
      <c r="D27" s="34">
        <v>1823719000</v>
      </c>
      <c r="E27" s="37">
        <v>1830978000</v>
      </c>
      <c r="F27" s="39">
        <v>1839016000</v>
      </c>
      <c r="G27" s="34">
        <v>1839016000</v>
      </c>
      <c r="H27" s="37">
        <v>1839016000</v>
      </c>
      <c r="I27" s="41">
        <v>1839016000</v>
      </c>
      <c r="J27" s="39">
        <v>1826784000</v>
      </c>
      <c r="K27" s="34">
        <v>1808747000</v>
      </c>
      <c r="L27" s="37">
        <v>1787159000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19143685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7335880</v>
      </c>
      <c r="D30" s="34">
        <v>353681639</v>
      </c>
      <c r="E30" s="37">
        <v>257144318</v>
      </c>
      <c r="F30" s="38">
        <v>0</v>
      </c>
      <c r="G30" s="34">
        <v>0</v>
      </c>
      <c r="H30" s="37">
        <v>0</v>
      </c>
      <c r="I30" s="41">
        <v>13914295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39428484911</v>
      </c>
      <c r="D32" s="52">
        <f t="shared" ref="D32:L32" si="0">SUM(D6:D19)+SUM(D21:D31)</f>
        <v>44784330020</v>
      </c>
      <c r="E32" s="53">
        <f t="shared" si="0"/>
        <v>49343031878</v>
      </c>
      <c r="F32" s="54">
        <f t="shared" si="0"/>
        <v>55326542441</v>
      </c>
      <c r="G32" s="52">
        <f t="shared" si="0"/>
        <v>55539197553</v>
      </c>
      <c r="H32" s="55">
        <f t="shared" si="0"/>
        <v>55539197553</v>
      </c>
      <c r="I32" s="56">
        <f t="shared" si="0"/>
        <v>52311559389</v>
      </c>
      <c r="J32" s="57">
        <f t="shared" si="0"/>
        <v>60672979527</v>
      </c>
      <c r="K32" s="52">
        <f t="shared" si="0"/>
        <v>65273047610</v>
      </c>
      <c r="L32" s="53">
        <f t="shared" si="0"/>
        <v>70781935041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9338124315</v>
      </c>
      <c r="D34" s="34">
        <v>9889762099</v>
      </c>
      <c r="E34" s="37">
        <v>10079708835</v>
      </c>
      <c r="F34" s="38">
        <v>11519348295</v>
      </c>
      <c r="G34" s="34">
        <v>11583753257</v>
      </c>
      <c r="H34" s="40">
        <v>11583753257</v>
      </c>
      <c r="I34" s="41">
        <v>10617772146</v>
      </c>
      <c r="J34" s="39">
        <v>12234764470</v>
      </c>
      <c r="K34" s="34">
        <v>12800587405</v>
      </c>
      <c r="L34" s="37">
        <v>13406292335</v>
      </c>
    </row>
    <row r="35" spans="1:12" ht="13.5" x14ac:dyDescent="0.25">
      <c r="A35" s="28" t="s">
        <v>49</v>
      </c>
      <c r="B35" s="21" t="s">
        <v>19</v>
      </c>
      <c r="C35" s="34">
        <v>141428993</v>
      </c>
      <c r="D35" s="34">
        <v>145072919</v>
      </c>
      <c r="E35" s="37">
        <v>146095823</v>
      </c>
      <c r="F35" s="38">
        <v>157677579</v>
      </c>
      <c r="G35" s="34">
        <v>164361355</v>
      </c>
      <c r="H35" s="40">
        <v>164361355</v>
      </c>
      <c r="I35" s="41">
        <v>158376557</v>
      </c>
      <c r="J35" s="39">
        <v>172415066</v>
      </c>
      <c r="K35" s="34">
        <v>180346156</v>
      </c>
      <c r="L35" s="37">
        <v>188642083</v>
      </c>
    </row>
    <row r="36" spans="1:12" ht="13.5" x14ac:dyDescent="0.25">
      <c r="A36" s="28" t="s">
        <v>50</v>
      </c>
      <c r="B36" s="21" t="s">
        <v>22</v>
      </c>
      <c r="C36" s="34">
        <v>12258414029</v>
      </c>
      <c r="D36" s="34">
        <v>14455766241</v>
      </c>
      <c r="E36" s="37">
        <v>14833317525</v>
      </c>
      <c r="F36" s="39">
        <v>18143097118</v>
      </c>
      <c r="G36" s="34">
        <v>17943097118</v>
      </c>
      <c r="H36" s="37">
        <v>17943097118</v>
      </c>
      <c r="I36" s="41">
        <v>16566331303</v>
      </c>
      <c r="J36" s="39">
        <v>20265459072</v>
      </c>
      <c r="K36" s="34">
        <v>22843225466</v>
      </c>
      <c r="L36" s="37">
        <v>25748883745</v>
      </c>
    </row>
    <row r="37" spans="1:12" ht="13.5" x14ac:dyDescent="0.25">
      <c r="A37" s="28" t="s">
        <v>51</v>
      </c>
      <c r="B37" s="21" t="s">
        <v>52</v>
      </c>
      <c r="C37" s="34">
        <v>4996286270</v>
      </c>
      <c r="D37" s="34">
        <v>5539413310</v>
      </c>
      <c r="E37" s="37">
        <v>5932705026</v>
      </c>
      <c r="F37" s="39">
        <v>6507738559</v>
      </c>
      <c r="G37" s="34">
        <v>6274670728</v>
      </c>
      <c r="H37" s="37">
        <v>6274670728</v>
      </c>
      <c r="I37" s="41">
        <v>6007716228</v>
      </c>
      <c r="J37" s="39">
        <v>6818013888</v>
      </c>
      <c r="K37" s="34">
        <v>7289433543</v>
      </c>
      <c r="L37" s="37">
        <v>7809264328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7872366012</v>
      </c>
      <c r="F38" s="38">
        <v>6083068269</v>
      </c>
      <c r="G38" s="34">
        <v>6083068269</v>
      </c>
      <c r="H38" s="40">
        <v>6083068269</v>
      </c>
      <c r="I38" s="41">
        <v>5251663247</v>
      </c>
      <c r="J38" s="39">
        <v>6697965249</v>
      </c>
      <c r="K38" s="34">
        <v>7196192201</v>
      </c>
      <c r="L38" s="37">
        <v>7986944453</v>
      </c>
    </row>
    <row r="39" spans="1:12" ht="13.5" x14ac:dyDescent="0.25">
      <c r="A39" s="28" t="s">
        <v>55</v>
      </c>
      <c r="B39" s="21" t="s">
        <v>19</v>
      </c>
      <c r="C39" s="34">
        <v>2686723097</v>
      </c>
      <c r="D39" s="34">
        <v>2747015950</v>
      </c>
      <c r="E39" s="37">
        <v>2841541334</v>
      </c>
      <c r="F39" s="39">
        <v>3043464736</v>
      </c>
      <c r="G39" s="34">
        <v>3078889307</v>
      </c>
      <c r="H39" s="37">
        <v>3078889307</v>
      </c>
      <c r="I39" s="41">
        <v>2907260070</v>
      </c>
      <c r="J39" s="39">
        <v>3230027974</v>
      </c>
      <c r="K39" s="34">
        <v>3411731386</v>
      </c>
      <c r="L39" s="37">
        <v>3646158211</v>
      </c>
    </row>
    <row r="40" spans="1:12" ht="13.5" x14ac:dyDescent="0.25">
      <c r="A40" s="28" t="s">
        <v>28</v>
      </c>
      <c r="B40" s="21" t="s">
        <v>19</v>
      </c>
      <c r="C40" s="34">
        <v>1380592601</v>
      </c>
      <c r="D40" s="34">
        <v>1363093918</v>
      </c>
      <c r="E40" s="37">
        <v>1444160878</v>
      </c>
      <c r="F40" s="38">
        <v>1539780664</v>
      </c>
      <c r="G40" s="34">
        <v>1546189557</v>
      </c>
      <c r="H40" s="40">
        <v>1546189557</v>
      </c>
      <c r="I40" s="41">
        <v>1032945922</v>
      </c>
      <c r="J40" s="39">
        <v>1635041035</v>
      </c>
      <c r="K40" s="34">
        <v>1637534236</v>
      </c>
      <c r="L40" s="37">
        <v>1740198283</v>
      </c>
    </row>
    <row r="41" spans="1:12" ht="13.5" x14ac:dyDescent="0.25">
      <c r="A41" s="28" t="s">
        <v>56</v>
      </c>
      <c r="B41" s="21" t="s">
        <v>19</v>
      </c>
      <c r="C41" s="34">
        <v>4855875590</v>
      </c>
      <c r="D41" s="34">
        <v>5295713717</v>
      </c>
      <c r="E41" s="37">
        <v>5931014340</v>
      </c>
      <c r="F41" s="38">
        <v>5810776837</v>
      </c>
      <c r="G41" s="34">
        <v>6111811679</v>
      </c>
      <c r="H41" s="40">
        <v>6111811679</v>
      </c>
      <c r="I41" s="41">
        <v>5935498944</v>
      </c>
      <c r="J41" s="39">
        <v>6503960202</v>
      </c>
      <c r="K41" s="34">
        <v>6754282238</v>
      </c>
      <c r="L41" s="37">
        <v>7013246411</v>
      </c>
    </row>
    <row r="42" spans="1:12" ht="13.5" x14ac:dyDescent="0.25">
      <c r="A42" s="28" t="s">
        <v>57</v>
      </c>
      <c r="B42" s="21" t="s">
        <v>19</v>
      </c>
      <c r="C42" s="34">
        <v>520707659</v>
      </c>
      <c r="D42" s="34">
        <v>540060262</v>
      </c>
      <c r="E42" s="37">
        <v>601481967</v>
      </c>
      <c r="F42" s="39">
        <v>726771298</v>
      </c>
      <c r="G42" s="34">
        <v>685601275</v>
      </c>
      <c r="H42" s="37">
        <v>685601275</v>
      </c>
      <c r="I42" s="41">
        <v>579956847</v>
      </c>
      <c r="J42" s="39">
        <v>781813670</v>
      </c>
      <c r="K42" s="34">
        <v>733516670</v>
      </c>
      <c r="L42" s="37">
        <v>749116670</v>
      </c>
    </row>
    <row r="43" spans="1:12" ht="13.5" x14ac:dyDescent="0.25">
      <c r="A43" s="28" t="s">
        <v>58</v>
      </c>
      <c r="B43" s="21" t="s">
        <v>19</v>
      </c>
      <c r="C43" s="34">
        <v>4240743279</v>
      </c>
      <c r="D43" s="34">
        <v>4854125342</v>
      </c>
      <c r="E43" s="37">
        <v>-270838261</v>
      </c>
      <c r="F43" s="38">
        <v>2238065</v>
      </c>
      <c r="G43" s="34">
        <v>12264875</v>
      </c>
      <c r="H43" s="40">
        <v>12264875</v>
      </c>
      <c r="I43" s="41">
        <v>60093545</v>
      </c>
      <c r="J43" s="39">
        <v>1742850</v>
      </c>
      <c r="K43" s="34">
        <v>1742850</v>
      </c>
      <c r="L43" s="37">
        <v>1865895</v>
      </c>
    </row>
    <row r="44" spans="1:12" ht="13.5" x14ac:dyDescent="0.25">
      <c r="A44" s="28" t="s">
        <v>59</v>
      </c>
      <c r="B44" s="21" t="s">
        <v>19</v>
      </c>
      <c r="C44" s="34">
        <v>1142321580</v>
      </c>
      <c r="D44" s="34">
        <v>1303553656</v>
      </c>
      <c r="E44" s="37">
        <v>1511525549</v>
      </c>
      <c r="F44" s="39">
        <v>1391477612</v>
      </c>
      <c r="G44" s="34">
        <v>1584186724</v>
      </c>
      <c r="H44" s="37">
        <v>1584186724</v>
      </c>
      <c r="I44" s="41">
        <v>1490020160</v>
      </c>
      <c r="J44" s="39">
        <v>1729841343</v>
      </c>
      <c r="K44" s="34">
        <v>1794465314</v>
      </c>
      <c r="L44" s="37">
        <v>1832808642</v>
      </c>
    </row>
    <row r="45" spans="1:12" ht="13.5" x14ac:dyDescent="0.25">
      <c r="A45" s="28" t="s">
        <v>60</v>
      </c>
      <c r="B45" s="21" t="s">
        <v>19</v>
      </c>
      <c r="C45" s="34">
        <v>774753</v>
      </c>
      <c r="D45" s="34">
        <v>89535604</v>
      </c>
      <c r="E45" s="37">
        <v>25997710</v>
      </c>
      <c r="F45" s="38">
        <v>0</v>
      </c>
      <c r="G45" s="34">
        <v>0</v>
      </c>
      <c r="H45" s="37">
        <v>0</v>
      </c>
      <c r="I45" s="41">
        <v>2128185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21467894</v>
      </c>
      <c r="D46" s="34">
        <v>46423344</v>
      </c>
      <c r="E46" s="37">
        <v>45462216</v>
      </c>
      <c r="F46" s="39">
        <v>0</v>
      </c>
      <c r="G46" s="34">
        <v>0</v>
      </c>
      <c r="H46" s="37">
        <v>0</v>
      </c>
      <c r="I46" s="41">
        <v>307620818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41583460060</v>
      </c>
      <c r="D47" s="52">
        <f t="shared" ref="D47:L47" si="1">SUM(D34:D46)</f>
        <v>46269536362</v>
      </c>
      <c r="E47" s="53">
        <f t="shared" si="1"/>
        <v>50994538954</v>
      </c>
      <c r="F47" s="54">
        <f t="shared" si="1"/>
        <v>54925439032</v>
      </c>
      <c r="G47" s="52">
        <f t="shared" si="1"/>
        <v>55067894144</v>
      </c>
      <c r="H47" s="53">
        <f t="shared" si="1"/>
        <v>55067894144</v>
      </c>
      <c r="I47" s="56">
        <f t="shared" si="1"/>
        <v>50917383972</v>
      </c>
      <c r="J47" s="57">
        <f t="shared" si="1"/>
        <v>60071044819</v>
      </c>
      <c r="K47" s="52">
        <f t="shared" si="1"/>
        <v>64643057465</v>
      </c>
      <c r="L47" s="53">
        <f t="shared" si="1"/>
        <v>70123421056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-2154975149</v>
      </c>
      <c r="D48" s="61">
        <f t="shared" si="2"/>
        <v>-1485206342</v>
      </c>
      <c r="E48" s="62">
        <f t="shared" si="2"/>
        <v>-1651507076</v>
      </c>
      <c r="F48" s="63">
        <f t="shared" si="2"/>
        <v>401103409</v>
      </c>
      <c r="G48" s="61">
        <f t="shared" si="2"/>
        <v>471303409</v>
      </c>
      <c r="H48" s="62">
        <f t="shared" si="2"/>
        <v>471303409</v>
      </c>
      <c r="I48" s="64">
        <f t="shared" si="2"/>
        <v>1394175417</v>
      </c>
      <c r="J48" s="65">
        <f t="shared" si="2"/>
        <v>601934708</v>
      </c>
      <c r="K48" s="61">
        <f t="shared" si="2"/>
        <v>629990145</v>
      </c>
      <c r="L48" s="62">
        <f t="shared" si="2"/>
        <v>658513985</v>
      </c>
    </row>
    <row r="49" spans="1:12" ht="25.5" x14ac:dyDescent="0.25">
      <c r="A49" s="66" t="s">
        <v>64</v>
      </c>
      <c r="B49" s="21" t="s">
        <v>65</v>
      </c>
      <c r="C49" s="34">
        <v>2499093689</v>
      </c>
      <c r="D49" s="34">
        <v>2042283393</v>
      </c>
      <c r="E49" s="37">
        <v>2201700970</v>
      </c>
      <c r="F49" s="39">
        <v>2412000453</v>
      </c>
      <c r="G49" s="34">
        <v>2276527621</v>
      </c>
      <c r="H49" s="37">
        <v>2276527621</v>
      </c>
      <c r="I49" s="41">
        <v>1687392321</v>
      </c>
      <c r="J49" s="39">
        <v>2495978940</v>
      </c>
      <c r="K49" s="34">
        <v>2557214000</v>
      </c>
      <c r="L49" s="37">
        <v>2884185000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344118540</v>
      </c>
      <c r="D51" s="68">
        <f t="shared" si="3"/>
        <v>557077051</v>
      </c>
      <c r="E51" s="69">
        <f t="shared" si="3"/>
        <v>550193894</v>
      </c>
      <c r="F51" s="70">
        <f t="shared" si="3"/>
        <v>2813103862</v>
      </c>
      <c r="G51" s="68">
        <f t="shared" si="3"/>
        <v>2747831030</v>
      </c>
      <c r="H51" s="69">
        <f t="shared" si="3"/>
        <v>2747831030</v>
      </c>
      <c r="I51" s="71">
        <f t="shared" si="3"/>
        <v>3081567738</v>
      </c>
      <c r="J51" s="72">
        <f t="shared" si="3"/>
        <v>3097913648</v>
      </c>
      <c r="K51" s="68">
        <f t="shared" si="3"/>
        <v>3187204145</v>
      </c>
      <c r="L51" s="69">
        <f t="shared" si="3"/>
        <v>3542698985</v>
      </c>
    </row>
    <row r="52" spans="1:12" ht="13.5" x14ac:dyDescent="0.25">
      <c r="A52" s="28" t="s">
        <v>68</v>
      </c>
      <c r="B52" s="21" t="s">
        <v>19</v>
      </c>
      <c r="C52" s="73">
        <v>-4730623</v>
      </c>
      <c r="D52" s="73">
        <v>-6833659</v>
      </c>
      <c r="E52" s="74">
        <v>-6534129</v>
      </c>
      <c r="F52" s="75">
        <v>2222779</v>
      </c>
      <c r="G52" s="73">
        <v>2222779</v>
      </c>
      <c r="H52" s="74">
        <v>2222779</v>
      </c>
      <c r="I52" s="76">
        <v>767456</v>
      </c>
      <c r="J52" s="77">
        <v>2331695</v>
      </c>
      <c r="K52" s="73">
        <v>2448279</v>
      </c>
      <c r="L52" s="74">
        <v>2570693</v>
      </c>
    </row>
    <row r="53" spans="1:12" ht="13.5" x14ac:dyDescent="0.25">
      <c r="A53" s="78" t="s">
        <v>69</v>
      </c>
      <c r="B53" s="21" t="s">
        <v>19</v>
      </c>
      <c r="C53" s="79">
        <f>+C51-C52</f>
        <v>348849163</v>
      </c>
      <c r="D53" s="79">
        <f t="shared" ref="D53:L53" si="4">+D51-D52</f>
        <v>563910710</v>
      </c>
      <c r="E53" s="80">
        <f t="shared" si="4"/>
        <v>556728023</v>
      </c>
      <c r="F53" s="81">
        <f t="shared" si="4"/>
        <v>2810881083</v>
      </c>
      <c r="G53" s="79">
        <f t="shared" si="4"/>
        <v>2745608251</v>
      </c>
      <c r="H53" s="80">
        <f t="shared" si="4"/>
        <v>2745608251</v>
      </c>
      <c r="I53" s="82">
        <f t="shared" si="4"/>
        <v>3080800282</v>
      </c>
      <c r="J53" s="83">
        <f t="shared" si="4"/>
        <v>3095581953</v>
      </c>
      <c r="K53" s="79">
        <f t="shared" si="4"/>
        <v>3184755866</v>
      </c>
      <c r="L53" s="80">
        <f t="shared" si="4"/>
        <v>3540128292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348849163</v>
      </c>
      <c r="D56" s="68">
        <f t="shared" ref="D56:L56" si="5">SUM(D53:D55)</f>
        <v>563910710</v>
      </c>
      <c r="E56" s="69">
        <f t="shared" si="5"/>
        <v>556728023</v>
      </c>
      <c r="F56" s="70">
        <f t="shared" si="5"/>
        <v>2810881083</v>
      </c>
      <c r="G56" s="68">
        <f t="shared" si="5"/>
        <v>2745608251</v>
      </c>
      <c r="H56" s="69">
        <f t="shared" si="5"/>
        <v>2745608251</v>
      </c>
      <c r="I56" s="71">
        <f t="shared" si="5"/>
        <v>3080800282</v>
      </c>
      <c r="J56" s="72">
        <f t="shared" si="5"/>
        <v>3095581953</v>
      </c>
      <c r="K56" s="68">
        <f t="shared" si="5"/>
        <v>3184755866</v>
      </c>
      <c r="L56" s="69">
        <f t="shared" si="5"/>
        <v>3540128292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348849163</v>
      </c>
      <c r="D59" s="87">
        <f t="shared" ref="D59:L59" si="6">SUM(D56:D58)</f>
        <v>563910710</v>
      </c>
      <c r="E59" s="88">
        <f t="shared" si="6"/>
        <v>556728023</v>
      </c>
      <c r="F59" s="89">
        <f t="shared" si="6"/>
        <v>2810881083</v>
      </c>
      <c r="G59" s="87">
        <f t="shared" si="6"/>
        <v>2745608251</v>
      </c>
      <c r="H59" s="90">
        <f t="shared" si="6"/>
        <v>2745608251</v>
      </c>
      <c r="I59" s="91">
        <f t="shared" si="6"/>
        <v>3080800282</v>
      </c>
      <c r="J59" s="92">
        <f t="shared" si="6"/>
        <v>3095581953</v>
      </c>
      <c r="K59" s="87">
        <f t="shared" si="6"/>
        <v>3184755866</v>
      </c>
      <c r="L59" s="88">
        <f t="shared" si="6"/>
        <v>3540128292</v>
      </c>
    </row>
    <row r="60" spans="1:12" ht="13.5" x14ac:dyDescent="0.25">
      <c r="A60" s="1" t="s">
        <v>88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89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90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91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92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93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94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95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96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77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16745217674</v>
      </c>
      <c r="D6" s="29">
        <v>17255107656</v>
      </c>
      <c r="E6" s="30">
        <v>17255107656</v>
      </c>
      <c r="F6" s="31">
        <v>23097507773</v>
      </c>
      <c r="G6" s="29">
        <v>19155632925</v>
      </c>
      <c r="H6" s="32">
        <v>19155632925</v>
      </c>
      <c r="I6" s="30">
        <v>19171960663</v>
      </c>
      <c r="J6" s="33">
        <v>21467342000</v>
      </c>
      <c r="K6" s="29">
        <v>23993127421</v>
      </c>
      <c r="L6" s="32">
        <v>26818432303</v>
      </c>
    </row>
    <row r="7" spans="1:12" ht="13.5" x14ac:dyDescent="0.25">
      <c r="A7" s="28" t="s">
        <v>23</v>
      </c>
      <c r="B7" s="21" t="s">
        <v>22</v>
      </c>
      <c r="C7" s="29">
        <v>8035064974</v>
      </c>
      <c r="D7" s="29">
        <v>7987364659</v>
      </c>
      <c r="E7" s="30">
        <v>7987364659</v>
      </c>
      <c r="F7" s="31">
        <v>9486608170</v>
      </c>
      <c r="G7" s="29">
        <v>9986396211</v>
      </c>
      <c r="H7" s="32">
        <v>9986396211</v>
      </c>
      <c r="I7" s="30">
        <v>10031756082</v>
      </c>
      <c r="J7" s="33">
        <v>10632200000</v>
      </c>
      <c r="K7" s="29">
        <v>11333925000</v>
      </c>
      <c r="L7" s="32">
        <v>12081963000</v>
      </c>
    </row>
    <row r="8" spans="1:12" ht="13.5" x14ac:dyDescent="0.25">
      <c r="A8" s="28" t="s">
        <v>24</v>
      </c>
      <c r="B8" s="21" t="s">
        <v>22</v>
      </c>
      <c r="C8" s="29">
        <v>5145162237</v>
      </c>
      <c r="D8" s="29">
        <v>5646552323</v>
      </c>
      <c r="E8" s="30">
        <v>5646552323</v>
      </c>
      <c r="F8" s="31">
        <v>6893182000</v>
      </c>
      <c r="G8" s="29">
        <v>6893545616</v>
      </c>
      <c r="H8" s="32">
        <v>6893545616</v>
      </c>
      <c r="I8" s="30">
        <v>6954089638</v>
      </c>
      <c r="J8" s="33">
        <v>7246316000</v>
      </c>
      <c r="K8" s="29">
        <v>7724572000</v>
      </c>
      <c r="L8" s="32">
        <v>8234394000</v>
      </c>
    </row>
    <row r="9" spans="1:12" ht="13.5" x14ac:dyDescent="0.25">
      <c r="A9" s="28" t="s">
        <v>25</v>
      </c>
      <c r="B9" s="21" t="s">
        <v>22</v>
      </c>
      <c r="C9" s="29">
        <v>2200276621</v>
      </c>
      <c r="D9" s="29">
        <v>2358372844</v>
      </c>
      <c r="E9" s="30">
        <v>2358372844</v>
      </c>
      <c r="F9" s="31">
        <v>2571163000</v>
      </c>
      <c r="G9" s="29">
        <v>2918933000</v>
      </c>
      <c r="H9" s="32">
        <v>2918933000</v>
      </c>
      <c r="I9" s="30">
        <v>3001322918</v>
      </c>
      <c r="J9" s="33">
        <v>3094069000</v>
      </c>
      <c r="K9" s="29">
        <v>3248773000</v>
      </c>
      <c r="L9" s="32">
        <v>3411214000</v>
      </c>
    </row>
    <row r="10" spans="1:12" ht="13.5" x14ac:dyDescent="0.25">
      <c r="A10" s="28" t="s">
        <v>26</v>
      </c>
      <c r="B10" s="21" t="s">
        <v>19</v>
      </c>
      <c r="C10" s="29">
        <v>582648817</v>
      </c>
      <c r="D10" s="29">
        <v>498953897</v>
      </c>
      <c r="E10" s="30">
        <v>498953897</v>
      </c>
      <c r="F10" s="31">
        <v>870666600</v>
      </c>
      <c r="G10" s="29">
        <v>595561945</v>
      </c>
      <c r="H10" s="32">
        <v>595561945</v>
      </c>
      <c r="I10" s="30">
        <v>1655485197</v>
      </c>
      <c r="J10" s="33">
        <v>1163316410</v>
      </c>
      <c r="K10" s="29">
        <v>1041494200</v>
      </c>
      <c r="L10" s="32">
        <v>1111666500</v>
      </c>
    </row>
    <row r="11" spans="1:12" ht="13.5" x14ac:dyDescent="0.25">
      <c r="A11" s="28" t="s">
        <v>27</v>
      </c>
      <c r="B11" s="21" t="s">
        <v>19</v>
      </c>
      <c r="C11" s="29">
        <v>341774712</v>
      </c>
      <c r="D11" s="29">
        <v>280628775</v>
      </c>
      <c r="E11" s="30">
        <v>280628775</v>
      </c>
      <c r="F11" s="31">
        <v>386492000</v>
      </c>
      <c r="G11" s="29">
        <v>371492000</v>
      </c>
      <c r="H11" s="32">
        <v>371492000</v>
      </c>
      <c r="I11" s="30">
        <v>360818345</v>
      </c>
      <c r="J11" s="33">
        <v>389321000</v>
      </c>
      <c r="K11" s="29">
        <v>406841000</v>
      </c>
      <c r="L11" s="32">
        <v>425142000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1204045795</v>
      </c>
      <c r="D13" s="29">
        <v>330174604</v>
      </c>
      <c r="E13" s="30">
        <v>330174604</v>
      </c>
      <c r="F13" s="31">
        <v>332416279</v>
      </c>
      <c r="G13" s="29">
        <v>486828627</v>
      </c>
      <c r="H13" s="32">
        <v>486828627</v>
      </c>
      <c r="I13" s="30">
        <v>3004103690</v>
      </c>
      <c r="J13" s="33">
        <v>491423000</v>
      </c>
      <c r="K13" s="29">
        <v>497117000</v>
      </c>
      <c r="L13" s="32">
        <v>505269000</v>
      </c>
    </row>
    <row r="14" spans="1:12" ht="13.5" x14ac:dyDescent="0.25">
      <c r="A14" s="28" t="s">
        <v>30</v>
      </c>
      <c r="B14" s="21" t="s">
        <v>19</v>
      </c>
      <c r="C14" s="29">
        <v>282486464</v>
      </c>
      <c r="D14" s="29">
        <v>198911483</v>
      </c>
      <c r="E14" s="30">
        <v>198911483</v>
      </c>
      <c r="F14" s="31">
        <v>174350000</v>
      </c>
      <c r="G14" s="29">
        <v>185576000</v>
      </c>
      <c r="H14" s="32">
        <v>185576000</v>
      </c>
      <c r="I14" s="30">
        <v>256694528</v>
      </c>
      <c r="J14" s="33">
        <v>194484000</v>
      </c>
      <c r="K14" s="29">
        <v>203235000</v>
      </c>
      <c r="L14" s="32">
        <v>212379000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550000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374107015</v>
      </c>
      <c r="D17" s="34">
        <v>374070557</v>
      </c>
      <c r="E17" s="37">
        <v>374070557</v>
      </c>
      <c r="F17" s="39">
        <v>535867231</v>
      </c>
      <c r="G17" s="34">
        <v>588210493</v>
      </c>
      <c r="H17" s="37">
        <v>588210493</v>
      </c>
      <c r="I17" s="40">
        <v>307184643</v>
      </c>
      <c r="J17" s="39">
        <v>431636000</v>
      </c>
      <c r="K17" s="34">
        <v>451062000</v>
      </c>
      <c r="L17" s="37">
        <v>471359000</v>
      </c>
    </row>
    <row r="18" spans="1:12" ht="13.5" x14ac:dyDescent="0.25">
      <c r="A18" s="28" t="s">
        <v>34</v>
      </c>
      <c r="B18" s="21" t="s">
        <v>19</v>
      </c>
      <c r="C18" s="34">
        <v>3110148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2882860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909950259</v>
      </c>
      <c r="D19" s="34">
        <v>982626848</v>
      </c>
      <c r="E19" s="37">
        <v>982626848</v>
      </c>
      <c r="F19" s="39">
        <v>1046832300</v>
      </c>
      <c r="G19" s="34">
        <v>886946183</v>
      </c>
      <c r="H19" s="37">
        <v>886946183</v>
      </c>
      <c r="I19" s="41">
        <v>1118914123</v>
      </c>
      <c r="J19" s="39">
        <v>929604100</v>
      </c>
      <c r="K19" s="34">
        <v>1034486800</v>
      </c>
      <c r="L19" s="37">
        <v>1081241500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13035302380</v>
      </c>
      <c r="D21" s="34">
        <v>13502186667</v>
      </c>
      <c r="E21" s="37">
        <v>13502186667</v>
      </c>
      <c r="F21" s="39">
        <v>16372765000</v>
      </c>
      <c r="G21" s="34">
        <v>16372765000</v>
      </c>
      <c r="H21" s="37">
        <v>16372765000</v>
      </c>
      <c r="I21" s="41">
        <v>16967853293</v>
      </c>
      <c r="J21" s="39">
        <v>16988686894</v>
      </c>
      <c r="K21" s="34">
        <v>17753177000</v>
      </c>
      <c r="L21" s="37">
        <v>18552070000</v>
      </c>
    </row>
    <row r="22" spans="1:12" ht="13.5" x14ac:dyDescent="0.25">
      <c r="A22" s="28" t="s">
        <v>38</v>
      </c>
      <c r="B22" s="21" t="s">
        <v>19</v>
      </c>
      <c r="C22" s="34">
        <v>253197563</v>
      </c>
      <c r="D22" s="34">
        <v>271232248</v>
      </c>
      <c r="E22" s="37">
        <v>271232248</v>
      </c>
      <c r="F22" s="39">
        <v>302904999</v>
      </c>
      <c r="G22" s="34">
        <v>302904996</v>
      </c>
      <c r="H22" s="37">
        <v>302904996</v>
      </c>
      <c r="I22" s="41">
        <v>312261703</v>
      </c>
      <c r="J22" s="39">
        <v>317445000</v>
      </c>
      <c r="K22" s="34">
        <v>331730000</v>
      </c>
      <c r="L22" s="37">
        <v>346659000</v>
      </c>
    </row>
    <row r="23" spans="1:12" ht="13.5" x14ac:dyDescent="0.25">
      <c r="A23" s="28" t="s">
        <v>39</v>
      </c>
      <c r="B23" s="21" t="s">
        <v>19</v>
      </c>
      <c r="C23" s="34">
        <v>1553303454</v>
      </c>
      <c r="D23" s="34">
        <v>64487763</v>
      </c>
      <c r="E23" s="37">
        <v>64487763</v>
      </c>
      <c r="F23" s="39">
        <v>951574000</v>
      </c>
      <c r="G23" s="34">
        <v>161256000</v>
      </c>
      <c r="H23" s="37">
        <v>161256000</v>
      </c>
      <c r="I23" s="41">
        <v>162486676</v>
      </c>
      <c r="J23" s="39">
        <v>168996000</v>
      </c>
      <c r="K23" s="34">
        <v>176601000</v>
      </c>
      <c r="L23" s="37">
        <v>184547000</v>
      </c>
    </row>
    <row r="24" spans="1:12" ht="13.5" x14ac:dyDescent="0.25">
      <c r="A24" s="28" t="s">
        <v>40</v>
      </c>
      <c r="B24" s="21" t="s">
        <v>19</v>
      </c>
      <c r="C24" s="34">
        <v>13064135</v>
      </c>
      <c r="D24" s="34">
        <v>7169509</v>
      </c>
      <c r="E24" s="37">
        <v>7169509</v>
      </c>
      <c r="F24" s="39">
        <v>10870000</v>
      </c>
      <c r="G24" s="34">
        <v>3433000</v>
      </c>
      <c r="H24" s="37">
        <v>3433000</v>
      </c>
      <c r="I24" s="41">
        <v>2648458</v>
      </c>
      <c r="J24" s="39">
        <v>3606000</v>
      </c>
      <c r="K24" s="34">
        <v>3769000</v>
      </c>
      <c r="L24" s="37">
        <v>3937000</v>
      </c>
    </row>
    <row r="25" spans="1:12" ht="13.5" x14ac:dyDescent="0.25">
      <c r="A25" s="28" t="s">
        <v>41</v>
      </c>
      <c r="B25" s="21" t="s">
        <v>19</v>
      </c>
      <c r="C25" s="34">
        <v>14975039227</v>
      </c>
      <c r="D25" s="34">
        <v>10719529418</v>
      </c>
      <c r="E25" s="37">
        <v>10719529418</v>
      </c>
      <c r="F25" s="39">
        <v>8281453000</v>
      </c>
      <c r="G25" s="34">
        <v>8334444000</v>
      </c>
      <c r="H25" s="37">
        <v>8334444000</v>
      </c>
      <c r="I25" s="41">
        <v>13740275052</v>
      </c>
      <c r="J25" s="39">
        <v>8593891000</v>
      </c>
      <c r="K25" s="34">
        <v>9281238000</v>
      </c>
      <c r="L25" s="37">
        <v>10212089000</v>
      </c>
    </row>
    <row r="26" spans="1:12" ht="13.5" x14ac:dyDescent="0.25">
      <c r="A26" s="28" t="s">
        <v>28</v>
      </c>
      <c r="B26" s="21" t="s">
        <v>19</v>
      </c>
      <c r="C26" s="34">
        <v>171946785</v>
      </c>
      <c r="D26" s="34">
        <v>173761474</v>
      </c>
      <c r="E26" s="37">
        <v>173761474</v>
      </c>
      <c r="F26" s="39">
        <v>116245000</v>
      </c>
      <c r="G26" s="34">
        <v>116245000</v>
      </c>
      <c r="H26" s="37">
        <v>116245000</v>
      </c>
      <c r="I26" s="41">
        <v>209265278</v>
      </c>
      <c r="J26" s="39">
        <v>121825000</v>
      </c>
      <c r="K26" s="34">
        <v>127307000</v>
      </c>
      <c r="L26" s="37">
        <v>133036000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3838724000</v>
      </c>
      <c r="G27" s="34">
        <v>3838724000</v>
      </c>
      <c r="H27" s="37">
        <v>3838724000</v>
      </c>
      <c r="I27" s="41">
        <v>3838724000</v>
      </c>
      <c r="J27" s="39">
        <v>4127608000</v>
      </c>
      <c r="K27" s="34">
        <v>4450706000</v>
      </c>
      <c r="L27" s="37">
        <v>4799123000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118335000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-1796421</v>
      </c>
      <c r="D29" s="34">
        <v>-2143487</v>
      </c>
      <c r="E29" s="37">
        <v>-2143487</v>
      </c>
      <c r="F29" s="39">
        <v>5914000</v>
      </c>
      <c r="G29" s="34">
        <v>6758000</v>
      </c>
      <c r="H29" s="37">
        <v>6758000</v>
      </c>
      <c r="I29" s="41">
        <v>-5088186</v>
      </c>
      <c r="J29" s="39">
        <v>7082000</v>
      </c>
      <c r="K29" s="34">
        <v>7401000</v>
      </c>
      <c r="L29" s="37">
        <v>7734000</v>
      </c>
    </row>
    <row r="30" spans="1:12" ht="13.5" x14ac:dyDescent="0.25">
      <c r="A30" s="28" t="s">
        <v>44</v>
      </c>
      <c r="B30" s="21" t="s">
        <v>19</v>
      </c>
      <c r="C30" s="34">
        <v>263715224</v>
      </c>
      <c r="D30" s="34">
        <v>-810610</v>
      </c>
      <c r="E30" s="37">
        <v>-810610</v>
      </c>
      <c r="F30" s="38">
        <v>0</v>
      </c>
      <c r="G30" s="34">
        <v>0</v>
      </c>
      <c r="H30" s="37">
        <v>0</v>
      </c>
      <c r="I30" s="41">
        <v>2988110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45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66087617063</v>
      </c>
      <c r="D32" s="52">
        <f t="shared" ref="D32:L32" si="0">SUM(D6:D19)+SUM(D21:D31)</f>
        <v>60648176628</v>
      </c>
      <c r="E32" s="53">
        <f t="shared" si="0"/>
        <v>60648176628</v>
      </c>
      <c r="F32" s="54">
        <f t="shared" si="0"/>
        <v>75393870352</v>
      </c>
      <c r="G32" s="52">
        <f t="shared" si="0"/>
        <v>71205652996</v>
      </c>
      <c r="H32" s="55">
        <f t="shared" si="0"/>
        <v>71205652996</v>
      </c>
      <c r="I32" s="56">
        <f t="shared" si="0"/>
        <v>81097177116</v>
      </c>
      <c r="J32" s="57">
        <f t="shared" si="0"/>
        <v>76368851404</v>
      </c>
      <c r="K32" s="52">
        <f t="shared" si="0"/>
        <v>82066562421</v>
      </c>
      <c r="L32" s="53">
        <f t="shared" si="0"/>
        <v>88592255303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15844915700</v>
      </c>
      <c r="D34" s="34">
        <v>15756481281</v>
      </c>
      <c r="E34" s="37">
        <v>15756481281</v>
      </c>
      <c r="F34" s="38">
        <v>19007361065</v>
      </c>
      <c r="G34" s="34">
        <v>19063084780</v>
      </c>
      <c r="H34" s="40">
        <v>19063084780</v>
      </c>
      <c r="I34" s="41">
        <v>19675458379</v>
      </c>
      <c r="J34" s="39">
        <v>19994315991</v>
      </c>
      <c r="K34" s="34">
        <v>21096888176</v>
      </c>
      <c r="L34" s="37">
        <v>22043664040</v>
      </c>
    </row>
    <row r="35" spans="1:12" ht="13.5" x14ac:dyDescent="0.25">
      <c r="A35" s="28" t="s">
        <v>49</v>
      </c>
      <c r="B35" s="21" t="s">
        <v>19</v>
      </c>
      <c r="C35" s="34">
        <v>168115225</v>
      </c>
      <c r="D35" s="34">
        <v>163541372</v>
      </c>
      <c r="E35" s="37">
        <v>163541372</v>
      </c>
      <c r="F35" s="38">
        <v>184542000</v>
      </c>
      <c r="G35" s="34">
        <v>182642000</v>
      </c>
      <c r="H35" s="40">
        <v>182642000</v>
      </c>
      <c r="I35" s="41">
        <v>178239075</v>
      </c>
      <c r="J35" s="39">
        <v>191409000</v>
      </c>
      <c r="K35" s="34">
        <v>200022000</v>
      </c>
      <c r="L35" s="37">
        <v>209023000</v>
      </c>
    </row>
    <row r="36" spans="1:12" ht="13.5" x14ac:dyDescent="0.25">
      <c r="A36" s="28" t="s">
        <v>50</v>
      </c>
      <c r="B36" s="21" t="s">
        <v>22</v>
      </c>
      <c r="C36" s="34">
        <v>12123565806</v>
      </c>
      <c r="D36" s="34">
        <v>13917051022</v>
      </c>
      <c r="E36" s="37">
        <v>13917051022</v>
      </c>
      <c r="F36" s="39">
        <v>16403226069</v>
      </c>
      <c r="G36" s="34">
        <v>13639856000</v>
      </c>
      <c r="H36" s="37">
        <v>13639856000</v>
      </c>
      <c r="I36" s="41">
        <v>16541856764</v>
      </c>
      <c r="J36" s="39">
        <v>15377574016</v>
      </c>
      <c r="K36" s="34">
        <v>17336677171</v>
      </c>
      <c r="L36" s="37">
        <v>19545370000</v>
      </c>
    </row>
    <row r="37" spans="1:12" ht="13.5" x14ac:dyDescent="0.25">
      <c r="A37" s="28" t="s">
        <v>51</v>
      </c>
      <c r="B37" s="21" t="s">
        <v>52</v>
      </c>
      <c r="C37" s="34">
        <v>6542090440</v>
      </c>
      <c r="D37" s="34">
        <v>7032217953</v>
      </c>
      <c r="E37" s="37">
        <v>7032226852</v>
      </c>
      <c r="F37" s="39">
        <v>6358942791</v>
      </c>
      <c r="G37" s="34">
        <v>5987570960</v>
      </c>
      <c r="H37" s="37">
        <v>5987570960</v>
      </c>
      <c r="I37" s="41">
        <v>6676506831</v>
      </c>
      <c r="J37" s="39">
        <v>6378911101</v>
      </c>
      <c r="K37" s="34">
        <v>6787645700</v>
      </c>
      <c r="L37" s="37">
        <v>7221448600</v>
      </c>
    </row>
    <row r="38" spans="1:12" ht="13.5" x14ac:dyDescent="0.25">
      <c r="A38" s="28" t="s">
        <v>53</v>
      </c>
      <c r="B38" s="21" t="s">
        <v>54</v>
      </c>
      <c r="C38" s="34">
        <v>5252166625</v>
      </c>
      <c r="D38" s="34">
        <v>2422276007</v>
      </c>
      <c r="E38" s="37">
        <v>2422276007</v>
      </c>
      <c r="F38" s="38">
        <v>7983550441</v>
      </c>
      <c r="G38" s="34">
        <v>7212505087</v>
      </c>
      <c r="H38" s="40">
        <v>7212505087</v>
      </c>
      <c r="I38" s="41">
        <v>8782361797</v>
      </c>
      <c r="J38" s="39">
        <v>8679482000</v>
      </c>
      <c r="K38" s="34">
        <v>9057269000</v>
      </c>
      <c r="L38" s="37">
        <v>9376842000</v>
      </c>
    </row>
    <row r="39" spans="1:12" ht="13.5" x14ac:dyDescent="0.25">
      <c r="A39" s="28" t="s">
        <v>55</v>
      </c>
      <c r="B39" s="21" t="s">
        <v>19</v>
      </c>
      <c r="C39" s="34">
        <v>3997696709</v>
      </c>
      <c r="D39" s="34">
        <v>3767044473</v>
      </c>
      <c r="E39" s="37">
        <v>3767044473</v>
      </c>
      <c r="F39" s="39">
        <v>4784335991</v>
      </c>
      <c r="G39" s="34">
        <v>4867246175</v>
      </c>
      <c r="H39" s="37">
        <v>4867246175</v>
      </c>
      <c r="I39" s="41">
        <v>4073750786</v>
      </c>
      <c r="J39" s="39">
        <v>5179146560</v>
      </c>
      <c r="K39" s="34">
        <v>5397687000</v>
      </c>
      <c r="L39" s="37">
        <v>5637614900</v>
      </c>
    </row>
    <row r="40" spans="1:12" ht="13.5" x14ac:dyDescent="0.25">
      <c r="A40" s="28" t="s">
        <v>28</v>
      </c>
      <c r="B40" s="21" t="s">
        <v>19</v>
      </c>
      <c r="C40" s="34">
        <v>3784792143</v>
      </c>
      <c r="D40" s="34">
        <v>2746261987</v>
      </c>
      <c r="E40" s="37">
        <v>2746261987</v>
      </c>
      <c r="F40" s="38">
        <v>2171098000</v>
      </c>
      <c r="G40" s="34">
        <v>2396800000</v>
      </c>
      <c r="H40" s="40">
        <v>2396800000</v>
      </c>
      <c r="I40" s="41">
        <v>4315993905</v>
      </c>
      <c r="J40" s="39">
        <v>2511836000</v>
      </c>
      <c r="K40" s="34">
        <v>2624858000</v>
      </c>
      <c r="L40" s="37">
        <v>2742966000</v>
      </c>
    </row>
    <row r="41" spans="1:12" ht="13.5" x14ac:dyDescent="0.25">
      <c r="A41" s="28" t="s">
        <v>56</v>
      </c>
      <c r="B41" s="21" t="s">
        <v>19</v>
      </c>
      <c r="C41" s="34">
        <v>5371610589</v>
      </c>
      <c r="D41" s="34">
        <v>6883963841</v>
      </c>
      <c r="E41" s="37">
        <v>6883963841</v>
      </c>
      <c r="F41" s="38">
        <v>7575012137</v>
      </c>
      <c r="G41" s="34">
        <v>7407514282</v>
      </c>
      <c r="H41" s="40">
        <v>7407514282</v>
      </c>
      <c r="I41" s="41">
        <v>6021857253</v>
      </c>
      <c r="J41" s="39">
        <v>7507848297</v>
      </c>
      <c r="K41" s="34">
        <v>7835369800</v>
      </c>
      <c r="L41" s="37">
        <v>8264191900</v>
      </c>
    </row>
    <row r="42" spans="1:12" ht="13.5" x14ac:dyDescent="0.25">
      <c r="A42" s="28" t="s">
        <v>57</v>
      </c>
      <c r="B42" s="21" t="s">
        <v>19</v>
      </c>
      <c r="C42" s="34">
        <v>4210130391</v>
      </c>
      <c r="D42" s="34">
        <v>144371429</v>
      </c>
      <c r="E42" s="37">
        <v>144371429</v>
      </c>
      <c r="F42" s="39">
        <v>138835000</v>
      </c>
      <c r="G42" s="34">
        <v>84424000</v>
      </c>
      <c r="H42" s="37">
        <v>84424000</v>
      </c>
      <c r="I42" s="41">
        <v>6398804562</v>
      </c>
      <c r="J42" s="39">
        <v>135387016</v>
      </c>
      <c r="K42" s="34">
        <v>46709000</v>
      </c>
      <c r="L42" s="37">
        <v>48812000</v>
      </c>
    </row>
    <row r="43" spans="1:12" ht="13.5" x14ac:dyDescent="0.25">
      <c r="A43" s="28" t="s">
        <v>58</v>
      </c>
      <c r="B43" s="21" t="s">
        <v>19</v>
      </c>
      <c r="C43" s="34">
        <v>2737267298</v>
      </c>
      <c r="D43" s="34">
        <v>3439932767</v>
      </c>
      <c r="E43" s="37">
        <v>3439932767</v>
      </c>
      <c r="F43" s="38">
        <v>0</v>
      </c>
      <c r="G43" s="34">
        <v>0</v>
      </c>
      <c r="H43" s="40">
        <v>0</v>
      </c>
      <c r="I43" s="41">
        <v>110919333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8414562214</v>
      </c>
      <c r="D44" s="34">
        <v>5532911783</v>
      </c>
      <c r="E44" s="37">
        <v>5532911784</v>
      </c>
      <c r="F44" s="39">
        <v>6772268645</v>
      </c>
      <c r="G44" s="34">
        <v>6614615726</v>
      </c>
      <c r="H44" s="37">
        <v>6614615726</v>
      </c>
      <c r="I44" s="41">
        <v>7495241021</v>
      </c>
      <c r="J44" s="39">
        <v>6761400914</v>
      </c>
      <c r="K44" s="34">
        <v>6952505520</v>
      </c>
      <c r="L44" s="37">
        <v>7095087160</v>
      </c>
    </row>
    <row r="45" spans="1:12" ht="13.5" x14ac:dyDescent="0.25">
      <c r="A45" s="28" t="s">
        <v>60</v>
      </c>
      <c r="B45" s="21" t="s">
        <v>19</v>
      </c>
      <c r="C45" s="34">
        <v>33854355</v>
      </c>
      <c r="D45" s="34">
        <v>14955623</v>
      </c>
      <c r="E45" s="37">
        <v>14956623</v>
      </c>
      <c r="F45" s="38">
        <v>302000</v>
      </c>
      <c r="G45" s="34">
        <v>6847000</v>
      </c>
      <c r="H45" s="37">
        <v>6847000</v>
      </c>
      <c r="I45" s="41">
        <v>5931586</v>
      </c>
      <c r="J45" s="39">
        <v>7205000</v>
      </c>
      <c r="K45" s="34">
        <v>7109000</v>
      </c>
      <c r="L45" s="37">
        <v>7449000</v>
      </c>
    </row>
    <row r="46" spans="1:12" ht="13.5" x14ac:dyDescent="0.25">
      <c r="A46" s="28" t="s">
        <v>61</v>
      </c>
      <c r="B46" s="21" t="s">
        <v>19</v>
      </c>
      <c r="C46" s="34">
        <v>870675</v>
      </c>
      <c r="D46" s="34">
        <v>6415295</v>
      </c>
      <c r="E46" s="37">
        <v>6415295</v>
      </c>
      <c r="F46" s="39">
        <v>1920044000</v>
      </c>
      <c r="G46" s="34">
        <v>2619512341</v>
      </c>
      <c r="H46" s="37">
        <v>2619512341</v>
      </c>
      <c r="I46" s="41">
        <v>3046429054</v>
      </c>
      <c r="J46" s="39">
        <v>2944240000</v>
      </c>
      <c r="K46" s="34">
        <v>3149561000</v>
      </c>
      <c r="L46" s="37">
        <v>3357431000</v>
      </c>
    </row>
    <row r="47" spans="1:12" x14ac:dyDescent="0.2">
      <c r="A47" s="60" t="s">
        <v>62</v>
      </c>
      <c r="B47" s="51" t="s">
        <v>19</v>
      </c>
      <c r="C47" s="52">
        <f>SUM(C34:C46)</f>
        <v>68481638170</v>
      </c>
      <c r="D47" s="52">
        <f t="shared" ref="D47:L47" si="1">SUM(D34:D46)</f>
        <v>61827424833</v>
      </c>
      <c r="E47" s="53">
        <f t="shared" si="1"/>
        <v>61827434733</v>
      </c>
      <c r="F47" s="54">
        <f t="shared" si="1"/>
        <v>73299518139</v>
      </c>
      <c r="G47" s="52">
        <f t="shared" si="1"/>
        <v>70082618351</v>
      </c>
      <c r="H47" s="53">
        <f t="shared" si="1"/>
        <v>70082618351</v>
      </c>
      <c r="I47" s="56">
        <f t="shared" si="1"/>
        <v>83323350346</v>
      </c>
      <c r="J47" s="57">
        <f t="shared" si="1"/>
        <v>75668755895</v>
      </c>
      <c r="K47" s="52">
        <f t="shared" si="1"/>
        <v>80492301367</v>
      </c>
      <c r="L47" s="53">
        <f t="shared" si="1"/>
        <v>85549899600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-2394021107</v>
      </c>
      <c r="D48" s="61">
        <f t="shared" si="2"/>
        <v>-1179248205</v>
      </c>
      <c r="E48" s="62">
        <f t="shared" si="2"/>
        <v>-1179258105</v>
      </c>
      <c r="F48" s="63">
        <f t="shared" si="2"/>
        <v>2094352213</v>
      </c>
      <c r="G48" s="61">
        <f t="shared" si="2"/>
        <v>1123034645</v>
      </c>
      <c r="H48" s="62">
        <f t="shared" si="2"/>
        <v>1123034645</v>
      </c>
      <c r="I48" s="64">
        <f t="shared" si="2"/>
        <v>-2226173230</v>
      </c>
      <c r="J48" s="65">
        <f t="shared" si="2"/>
        <v>700095509</v>
      </c>
      <c r="K48" s="61">
        <f t="shared" si="2"/>
        <v>1574261054</v>
      </c>
      <c r="L48" s="62">
        <f t="shared" si="2"/>
        <v>3042355703</v>
      </c>
    </row>
    <row r="49" spans="1:12" ht="25.5" x14ac:dyDescent="0.25">
      <c r="A49" s="66" t="s">
        <v>64</v>
      </c>
      <c r="B49" s="21" t="s">
        <v>65</v>
      </c>
      <c r="C49" s="34">
        <v>2585000192</v>
      </c>
      <c r="D49" s="34">
        <v>1811395481</v>
      </c>
      <c r="E49" s="37">
        <v>1811395481</v>
      </c>
      <c r="F49" s="39">
        <v>3208306900</v>
      </c>
      <c r="G49" s="34">
        <v>3392437910</v>
      </c>
      <c r="H49" s="37">
        <v>3392437910</v>
      </c>
      <c r="I49" s="41">
        <v>2048917414</v>
      </c>
      <c r="J49" s="39">
        <v>3694726000</v>
      </c>
      <c r="K49" s="34">
        <v>3880921000</v>
      </c>
      <c r="L49" s="37">
        <v>2925162000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190979085</v>
      </c>
      <c r="D51" s="68">
        <f t="shared" si="3"/>
        <v>632147276</v>
      </c>
      <c r="E51" s="69">
        <f t="shared" si="3"/>
        <v>632137376</v>
      </c>
      <c r="F51" s="70">
        <f t="shared" si="3"/>
        <v>5302659113</v>
      </c>
      <c r="G51" s="68">
        <f t="shared" si="3"/>
        <v>4515472555</v>
      </c>
      <c r="H51" s="69">
        <f t="shared" si="3"/>
        <v>4515472555</v>
      </c>
      <c r="I51" s="71">
        <f t="shared" si="3"/>
        <v>-177255816</v>
      </c>
      <c r="J51" s="72">
        <f t="shared" si="3"/>
        <v>4394821509</v>
      </c>
      <c r="K51" s="68">
        <f t="shared" si="3"/>
        <v>5455182054</v>
      </c>
      <c r="L51" s="69">
        <f t="shared" si="3"/>
        <v>5967517703</v>
      </c>
    </row>
    <row r="52" spans="1:12" ht="13.5" x14ac:dyDescent="0.25">
      <c r="A52" s="28" t="s">
        <v>68</v>
      </c>
      <c r="B52" s="21" t="s">
        <v>19</v>
      </c>
      <c r="C52" s="73">
        <v>-116187897</v>
      </c>
      <c r="D52" s="73">
        <v>180316465</v>
      </c>
      <c r="E52" s="74">
        <v>180316465</v>
      </c>
      <c r="F52" s="75">
        <v>80168000</v>
      </c>
      <c r="G52" s="73">
        <v>68977000</v>
      </c>
      <c r="H52" s="74">
        <v>68977000</v>
      </c>
      <c r="I52" s="76">
        <v>0</v>
      </c>
      <c r="J52" s="77">
        <v>41160000</v>
      </c>
      <c r="K52" s="73">
        <v>43557000</v>
      </c>
      <c r="L52" s="74">
        <v>45517000</v>
      </c>
    </row>
    <row r="53" spans="1:12" ht="13.5" x14ac:dyDescent="0.25">
      <c r="A53" s="78" t="s">
        <v>69</v>
      </c>
      <c r="B53" s="21" t="s">
        <v>19</v>
      </c>
      <c r="C53" s="79">
        <f>+C51-C52</f>
        <v>307166982</v>
      </c>
      <c r="D53" s="79">
        <f t="shared" ref="D53:L53" si="4">+D51-D52</f>
        <v>451830811</v>
      </c>
      <c r="E53" s="80">
        <f t="shared" si="4"/>
        <v>451820911</v>
      </c>
      <c r="F53" s="81">
        <f t="shared" si="4"/>
        <v>5222491113</v>
      </c>
      <c r="G53" s="79">
        <f t="shared" si="4"/>
        <v>4446495555</v>
      </c>
      <c r="H53" s="80">
        <f t="shared" si="4"/>
        <v>4446495555</v>
      </c>
      <c r="I53" s="82">
        <f t="shared" si="4"/>
        <v>-177255816</v>
      </c>
      <c r="J53" s="83">
        <f t="shared" si="4"/>
        <v>4353661509</v>
      </c>
      <c r="K53" s="79">
        <f t="shared" si="4"/>
        <v>5411625054</v>
      </c>
      <c r="L53" s="80">
        <f t="shared" si="4"/>
        <v>5922000703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307166982</v>
      </c>
      <c r="D56" s="68">
        <f t="shared" ref="D56:L56" si="5">SUM(D53:D55)</f>
        <v>451830811</v>
      </c>
      <c r="E56" s="69">
        <f t="shared" si="5"/>
        <v>451820911</v>
      </c>
      <c r="F56" s="70">
        <f t="shared" si="5"/>
        <v>5222491113</v>
      </c>
      <c r="G56" s="68">
        <f t="shared" si="5"/>
        <v>4446495555</v>
      </c>
      <c r="H56" s="69">
        <f t="shared" si="5"/>
        <v>4446495555</v>
      </c>
      <c r="I56" s="71">
        <f t="shared" si="5"/>
        <v>-177255816</v>
      </c>
      <c r="J56" s="72">
        <f t="shared" si="5"/>
        <v>4353661509</v>
      </c>
      <c r="K56" s="68">
        <f t="shared" si="5"/>
        <v>5411625054</v>
      </c>
      <c r="L56" s="69">
        <f t="shared" si="5"/>
        <v>5922000703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2209408124</v>
      </c>
      <c r="D58" s="73">
        <v>620634718</v>
      </c>
      <c r="E58" s="74">
        <v>620634718</v>
      </c>
      <c r="F58" s="38">
        <v>0</v>
      </c>
      <c r="G58" s="34">
        <v>0</v>
      </c>
      <c r="H58" s="49">
        <v>0</v>
      </c>
      <c r="I58" s="38">
        <v>1264412557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2516575106</v>
      </c>
      <c r="D59" s="87">
        <f t="shared" ref="D59:L59" si="6">SUM(D56:D58)</f>
        <v>1072465529</v>
      </c>
      <c r="E59" s="88">
        <f t="shared" si="6"/>
        <v>1072455629</v>
      </c>
      <c r="F59" s="89">
        <f t="shared" si="6"/>
        <v>5222491113</v>
      </c>
      <c r="G59" s="87">
        <f t="shared" si="6"/>
        <v>4446495555</v>
      </c>
      <c r="H59" s="90">
        <f t="shared" si="6"/>
        <v>4446495555</v>
      </c>
      <c r="I59" s="91">
        <f t="shared" si="6"/>
        <v>1087156741</v>
      </c>
      <c r="J59" s="92">
        <f t="shared" si="6"/>
        <v>4353661509</v>
      </c>
      <c r="K59" s="87">
        <f t="shared" si="6"/>
        <v>5411625054</v>
      </c>
      <c r="L59" s="88">
        <f t="shared" si="6"/>
        <v>5922000703</v>
      </c>
    </row>
    <row r="60" spans="1:12" ht="13.5" x14ac:dyDescent="0.25">
      <c r="A60" s="1" t="s">
        <v>88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89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90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91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92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93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94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95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96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78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12624990669</v>
      </c>
      <c r="D6" s="29">
        <v>0</v>
      </c>
      <c r="E6" s="30">
        <v>13985110614</v>
      </c>
      <c r="F6" s="31">
        <v>16648257102</v>
      </c>
      <c r="G6" s="29">
        <v>16454000946</v>
      </c>
      <c r="H6" s="32">
        <v>16454000946</v>
      </c>
      <c r="I6" s="30">
        <v>15805232645</v>
      </c>
      <c r="J6" s="33">
        <v>18432905555</v>
      </c>
      <c r="K6" s="29">
        <v>19845946942</v>
      </c>
      <c r="L6" s="32">
        <v>22143948212</v>
      </c>
    </row>
    <row r="7" spans="1:12" ht="13.5" x14ac:dyDescent="0.25">
      <c r="A7" s="28" t="s">
        <v>23</v>
      </c>
      <c r="B7" s="21" t="s">
        <v>22</v>
      </c>
      <c r="C7" s="29">
        <v>4288441722</v>
      </c>
      <c r="D7" s="29">
        <v>0</v>
      </c>
      <c r="E7" s="30">
        <v>5383923009</v>
      </c>
      <c r="F7" s="31">
        <v>5692789253</v>
      </c>
      <c r="G7" s="29">
        <v>5592789253</v>
      </c>
      <c r="H7" s="32">
        <v>5592789253</v>
      </c>
      <c r="I7" s="30">
        <v>5809546288</v>
      </c>
      <c r="J7" s="33">
        <v>5928831594</v>
      </c>
      <c r="K7" s="29">
        <v>6200267698</v>
      </c>
      <c r="L7" s="32">
        <v>6477586422</v>
      </c>
    </row>
    <row r="8" spans="1:12" ht="13.5" x14ac:dyDescent="0.25">
      <c r="A8" s="28" t="s">
        <v>24</v>
      </c>
      <c r="B8" s="21" t="s">
        <v>22</v>
      </c>
      <c r="C8" s="29">
        <v>1292461293</v>
      </c>
      <c r="D8" s="29">
        <v>0</v>
      </c>
      <c r="E8" s="30">
        <v>1583769761</v>
      </c>
      <c r="F8" s="31">
        <v>1714500759</v>
      </c>
      <c r="G8" s="29">
        <v>1814500759</v>
      </c>
      <c r="H8" s="32">
        <v>1814500759</v>
      </c>
      <c r="I8" s="30">
        <v>1758286462</v>
      </c>
      <c r="J8" s="33">
        <v>1921556302</v>
      </c>
      <c r="K8" s="29">
        <v>2009810404</v>
      </c>
      <c r="L8" s="32">
        <v>2100071419</v>
      </c>
    </row>
    <row r="9" spans="1:12" ht="13.5" x14ac:dyDescent="0.25">
      <c r="A9" s="28" t="s">
        <v>25</v>
      </c>
      <c r="B9" s="21" t="s">
        <v>22</v>
      </c>
      <c r="C9" s="29">
        <v>1492727640</v>
      </c>
      <c r="D9" s="29">
        <v>0</v>
      </c>
      <c r="E9" s="30">
        <v>1832572319</v>
      </c>
      <c r="F9" s="31">
        <v>1810369541</v>
      </c>
      <c r="G9" s="29">
        <v>1910381188</v>
      </c>
      <c r="H9" s="32">
        <v>1910381188</v>
      </c>
      <c r="I9" s="30">
        <v>2009077569</v>
      </c>
      <c r="J9" s="33">
        <v>2005971250</v>
      </c>
      <c r="K9" s="29">
        <v>2106567741</v>
      </c>
      <c r="L9" s="32">
        <v>2212285673</v>
      </c>
    </row>
    <row r="10" spans="1:12" ht="13.5" x14ac:dyDescent="0.25">
      <c r="A10" s="28" t="s">
        <v>26</v>
      </c>
      <c r="B10" s="21" t="s">
        <v>19</v>
      </c>
      <c r="C10" s="29">
        <v>585517001</v>
      </c>
      <c r="D10" s="29">
        <v>0</v>
      </c>
      <c r="E10" s="30">
        <v>553905076</v>
      </c>
      <c r="F10" s="31">
        <v>450541731</v>
      </c>
      <c r="G10" s="29">
        <v>516183528</v>
      </c>
      <c r="H10" s="32">
        <v>516183528</v>
      </c>
      <c r="I10" s="30">
        <v>486468403</v>
      </c>
      <c r="J10" s="33">
        <v>534246338</v>
      </c>
      <c r="K10" s="29">
        <v>566176281</v>
      </c>
      <c r="L10" s="32">
        <v>591649964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278140620</v>
      </c>
      <c r="D13" s="29">
        <v>0</v>
      </c>
      <c r="E13" s="30">
        <v>654615149</v>
      </c>
      <c r="F13" s="31">
        <v>558059313</v>
      </c>
      <c r="G13" s="29">
        <v>857636430</v>
      </c>
      <c r="H13" s="32">
        <v>857636430</v>
      </c>
      <c r="I13" s="30">
        <v>2056371114</v>
      </c>
      <c r="J13" s="33">
        <v>874792579</v>
      </c>
      <c r="K13" s="29">
        <v>892292090</v>
      </c>
      <c r="L13" s="32">
        <v>910141848</v>
      </c>
    </row>
    <row r="14" spans="1:12" ht="13.5" x14ac:dyDescent="0.25">
      <c r="A14" s="28" t="s">
        <v>30</v>
      </c>
      <c r="B14" s="21" t="s">
        <v>19</v>
      </c>
      <c r="C14" s="29">
        <v>227318796</v>
      </c>
      <c r="D14" s="29">
        <v>0</v>
      </c>
      <c r="E14" s="30">
        <v>217217667</v>
      </c>
      <c r="F14" s="31">
        <v>55048243</v>
      </c>
      <c r="G14" s="29">
        <v>58369544</v>
      </c>
      <c r="H14" s="32">
        <v>58369544</v>
      </c>
      <c r="I14" s="30">
        <v>106274518</v>
      </c>
      <c r="J14" s="33">
        <v>61328415</v>
      </c>
      <c r="K14" s="29">
        <v>64157029</v>
      </c>
      <c r="L14" s="32">
        <v>67062574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139569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139257097</v>
      </c>
      <c r="D17" s="34">
        <v>0</v>
      </c>
      <c r="E17" s="37">
        <v>166269282</v>
      </c>
      <c r="F17" s="39">
        <v>203699544</v>
      </c>
      <c r="G17" s="34">
        <v>162812813</v>
      </c>
      <c r="H17" s="37">
        <v>162812813</v>
      </c>
      <c r="I17" s="40">
        <v>63616989</v>
      </c>
      <c r="J17" s="39">
        <v>206890720</v>
      </c>
      <c r="K17" s="34">
        <v>215539224</v>
      </c>
      <c r="L17" s="37">
        <v>227216029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43618849</v>
      </c>
      <c r="K18" s="34">
        <v>56875972</v>
      </c>
      <c r="L18" s="37">
        <v>59435389</v>
      </c>
    </row>
    <row r="19" spans="1:12" ht="13.5" x14ac:dyDescent="0.25">
      <c r="A19" s="28" t="s">
        <v>35</v>
      </c>
      <c r="B19" s="21" t="s">
        <v>19</v>
      </c>
      <c r="C19" s="34">
        <v>385622090</v>
      </c>
      <c r="D19" s="34">
        <v>0</v>
      </c>
      <c r="E19" s="37">
        <v>667659322</v>
      </c>
      <c r="F19" s="39">
        <v>510097353</v>
      </c>
      <c r="G19" s="34">
        <v>544388278</v>
      </c>
      <c r="H19" s="37">
        <v>544388278</v>
      </c>
      <c r="I19" s="41">
        <v>533769675</v>
      </c>
      <c r="J19" s="39">
        <v>618814222</v>
      </c>
      <c r="K19" s="34">
        <v>606534378</v>
      </c>
      <c r="L19" s="37">
        <v>635686581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8403911245</v>
      </c>
      <c r="D21" s="34">
        <v>0</v>
      </c>
      <c r="E21" s="37">
        <v>9126562622</v>
      </c>
      <c r="F21" s="39">
        <v>9627155940</v>
      </c>
      <c r="G21" s="34">
        <v>9627155940</v>
      </c>
      <c r="H21" s="37">
        <v>9627155940</v>
      </c>
      <c r="I21" s="41">
        <v>9724101810</v>
      </c>
      <c r="J21" s="39">
        <v>10108591620</v>
      </c>
      <c r="K21" s="34">
        <v>10716250922</v>
      </c>
      <c r="L21" s="37">
        <v>11320493222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83241843</v>
      </c>
      <c r="D23" s="34">
        <v>0</v>
      </c>
      <c r="E23" s="37">
        <v>219567098</v>
      </c>
      <c r="F23" s="39">
        <v>291996955</v>
      </c>
      <c r="G23" s="34">
        <v>292024099</v>
      </c>
      <c r="H23" s="37">
        <v>292024099</v>
      </c>
      <c r="I23" s="41">
        <v>161248451</v>
      </c>
      <c r="J23" s="39">
        <v>292024099</v>
      </c>
      <c r="K23" s="34">
        <v>306371565</v>
      </c>
      <c r="L23" s="37">
        <v>321667925</v>
      </c>
    </row>
    <row r="24" spans="1:12" ht="13.5" x14ac:dyDescent="0.25">
      <c r="A24" s="28" t="s">
        <v>40</v>
      </c>
      <c r="B24" s="21" t="s">
        <v>19</v>
      </c>
      <c r="C24" s="34">
        <v>40145075</v>
      </c>
      <c r="D24" s="34">
        <v>0</v>
      </c>
      <c r="E24" s="37">
        <v>45134785</v>
      </c>
      <c r="F24" s="39">
        <v>43618849</v>
      </c>
      <c r="G24" s="34">
        <v>39399645</v>
      </c>
      <c r="H24" s="37">
        <v>39399645</v>
      </c>
      <c r="I24" s="41">
        <v>42342014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3833195900</v>
      </c>
      <c r="D25" s="34">
        <v>0</v>
      </c>
      <c r="E25" s="37">
        <v>4822244960</v>
      </c>
      <c r="F25" s="39">
        <v>5112619852</v>
      </c>
      <c r="G25" s="34">
        <v>5023026344</v>
      </c>
      <c r="H25" s="37">
        <v>5023026344</v>
      </c>
      <c r="I25" s="41">
        <v>411234704</v>
      </c>
      <c r="J25" s="39">
        <v>5240674544</v>
      </c>
      <c r="K25" s="34">
        <v>5398685776</v>
      </c>
      <c r="L25" s="37">
        <v>5887222150</v>
      </c>
    </row>
    <row r="26" spans="1:12" ht="13.5" x14ac:dyDescent="0.25">
      <c r="A26" s="28" t="s">
        <v>28</v>
      </c>
      <c r="B26" s="21" t="s">
        <v>19</v>
      </c>
      <c r="C26" s="34">
        <v>97653739</v>
      </c>
      <c r="D26" s="34">
        <v>0</v>
      </c>
      <c r="E26" s="37">
        <v>598676222</v>
      </c>
      <c r="F26" s="39">
        <v>357835179</v>
      </c>
      <c r="G26" s="34">
        <v>557835179</v>
      </c>
      <c r="H26" s="37">
        <v>557835179</v>
      </c>
      <c r="I26" s="41">
        <v>0</v>
      </c>
      <c r="J26" s="39">
        <v>568991882</v>
      </c>
      <c r="K26" s="34">
        <v>580371720</v>
      </c>
      <c r="L26" s="37">
        <v>591979154</v>
      </c>
    </row>
    <row r="27" spans="1:12" ht="13.5" x14ac:dyDescent="0.25">
      <c r="A27" s="28" t="s">
        <v>42</v>
      </c>
      <c r="B27" s="21" t="s">
        <v>19</v>
      </c>
      <c r="C27" s="34">
        <v>1492460000</v>
      </c>
      <c r="D27" s="34">
        <v>0</v>
      </c>
      <c r="E27" s="37">
        <v>1653094000</v>
      </c>
      <c r="F27" s="39">
        <v>1628341000</v>
      </c>
      <c r="G27" s="34">
        <v>1628341000</v>
      </c>
      <c r="H27" s="37">
        <v>1628341000</v>
      </c>
      <c r="I27" s="41">
        <v>1628341000</v>
      </c>
      <c r="J27" s="39">
        <v>1635021000</v>
      </c>
      <c r="K27" s="34">
        <v>1665085000</v>
      </c>
      <c r="L27" s="37">
        <v>1696207000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18099434</v>
      </c>
      <c r="D29" s="34">
        <v>0</v>
      </c>
      <c r="E29" s="37">
        <v>12315753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14641673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35283184164</v>
      </c>
      <c r="D32" s="52">
        <f t="shared" ref="D32:L32" si="0">SUM(D6:D19)+SUM(D21:D31)</f>
        <v>0</v>
      </c>
      <c r="E32" s="53">
        <f t="shared" si="0"/>
        <v>41537418881</v>
      </c>
      <c r="F32" s="54">
        <f t="shared" si="0"/>
        <v>44704930614</v>
      </c>
      <c r="G32" s="52">
        <f t="shared" si="0"/>
        <v>45078844946</v>
      </c>
      <c r="H32" s="55">
        <f t="shared" si="0"/>
        <v>45078844946</v>
      </c>
      <c r="I32" s="56">
        <f t="shared" si="0"/>
        <v>40595911642</v>
      </c>
      <c r="J32" s="57">
        <f t="shared" si="0"/>
        <v>48474258969</v>
      </c>
      <c r="K32" s="52">
        <f t="shared" si="0"/>
        <v>51230932742</v>
      </c>
      <c r="L32" s="53">
        <f t="shared" si="0"/>
        <v>55242653562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12125554308</v>
      </c>
      <c r="D34" s="34">
        <v>0</v>
      </c>
      <c r="E34" s="37">
        <v>11400251580</v>
      </c>
      <c r="F34" s="38">
        <v>12640899398</v>
      </c>
      <c r="G34" s="34">
        <v>12614038363</v>
      </c>
      <c r="H34" s="40">
        <v>12614038363</v>
      </c>
      <c r="I34" s="41">
        <v>11078772087</v>
      </c>
      <c r="J34" s="39">
        <v>13392749159</v>
      </c>
      <c r="K34" s="34">
        <v>13914007546</v>
      </c>
      <c r="L34" s="37">
        <v>14591958489</v>
      </c>
    </row>
    <row r="35" spans="1:12" ht="13.5" x14ac:dyDescent="0.25">
      <c r="A35" s="28" t="s">
        <v>49</v>
      </c>
      <c r="B35" s="21" t="s">
        <v>19</v>
      </c>
      <c r="C35" s="34">
        <v>131577428</v>
      </c>
      <c r="D35" s="34">
        <v>0</v>
      </c>
      <c r="E35" s="37">
        <v>131912646</v>
      </c>
      <c r="F35" s="38">
        <v>153862983</v>
      </c>
      <c r="G35" s="34">
        <v>154004581</v>
      </c>
      <c r="H35" s="40">
        <v>154004581</v>
      </c>
      <c r="I35" s="41">
        <v>133373481</v>
      </c>
      <c r="J35" s="39">
        <v>161437716</v>
      </c>
      <c r="K35" s="34">
        <v>168868538</v>
      </c>
      <c r="L35" s="37">
        <v>176473795</v>
      </c>
    </row>
    <row r="36" spans="1:12" ht="13.5" x14ac:dyDescent="0.25">
      <c r="A36" s="28" t="s">
        <v>50</v>
      </c>
      <c r="B36" s="21" t="s">
        <v>22</v>
      </c>
      <c r="C36" s="34">
        <v>9751061107</v>
      </c>
      <c r="D36" s="34">
        <v>0</v>
      </c>
      <c r="E36" s="37">
        <v>11501338771</v>
      </c>
      <c r="F36" s="39">
        <v>14377613342</v>
      </c>
      <c r="G36" s="34">
        <v>14009613342</v>
      </c>
      <c r="H36" s="37">
        <v>14009613342</v>
      </c>
      <c r="I36" s="41">
        <v>11636908091</v>
      </c>
      <c r="J36" s="39">
        <v>15538834236</v>
      </c>
      <c r="K36" s="34">
        <v>17403494345</v>
      </c>
      <c r="L36" s="37">
        <v>19491913666</v>
      </c>
    </row>
    <row r="37" spans="1:12" ht="13.5" x14ac:dyDescent="0.25">
      <c r="A37" s="28" t="s">
        <v>51</v>
      </c>
      <c r="B37" s="21" t="s">
        <v>52</v>
      </c>
      <c r="C37" s="34">
        <v>3786862217</v>
      </c>
      <c r="D37" s="34">
        <v>0</v>
      </c>
      <c r="E37" s="37">
        <v>3977518738</v>
      </c>
      <c r="F37" s="39">
        <v>4428174075</v>
      </c>
      <c r="G37" s="34">
        <v>4321772439</v>
      </c>
      <c r="H37" s="37">
        <v>4321772439</v>
      </c>
      <c r="I37" s="41">
        <v>4309229622</v>
      </c>
      <c r="J37" s="39">
        <v>4564055564</v>
      </c>
      <c r="K37" s="34">
        <v>4811944158</v>
      </c>
      <c r="L37" s="37">
        <v>5093343434</v>
      </c>
    </row>
    <row r="38" spans="1:12" ht="13.5" x14ac:dyDescent="0.25">
      <c r="A38" s="28" t="s">
        <v>53</v>
      </c>
      <c r="B38" s="21" t="s">
        <v>54</v>
      </c>
      <c r="C38" s="34">
        <v>1258730241</v>
      </c>
      <c r="D38" s="34">
        <v>0</v>
      </c>
      <c r="E38" s="37">
        <v>3365289194</v>
      </c>
      <c r="F38" s="38">
        <v>3073620705</v>
      </c>
      <c r="G38" s="34">
        <v>3073620705</v>
      </c>
      <c r="H38" s="40">
        <v>3073620705</v>
      </c>
      <c r="I38" s="41">
        <v>2562174612</v>
      </c>
      <c r="J38" s="39">
        <v>3190728934</v>
      </c>
      <c r="K38" s="34">
        <v>3460218617</v>
      </c>
      <c r="L38" s="37">
        <v>3730248814</v>
      </c>
    </row>
    <row r="39" spans="1:12" ht="13.5" x14ac:dyDescent="0.25">
      <c r="A39" s="28" t="s">
        <v>55</v>
      </c>
      <c r="B39" s="21" t="s">
        <v>19</v>
      </c>
      <c r="C39" s="34">
        <v>2464318957</v>
      </c>
      <c r="D39" s="34">
        <v>0</v>
      </c>
      <c r="E39" s="37">
        <v>2784440991</v>
      </c>
      <c r="F39" s="39">
        <v>2911920587</v>
      </c>
      <c r="G39" s="34">
        <v>2913063490</v>
      </c>
      <c r="H39" s="37">
        <v>2913063490</v>
      </c>
      <c r="I39" s="41">
        <v>2316105444</v>
      </c>
      <c r="J39" s="39">
        <v>3138342523</v>
      </c>
      <c r="K39" s="34">
        <v>3303847323</v>
      </c>
      <c r="L39" s="37">
        <v>3452713335</v>
      </c>
    </row>
    <row r="40" spans="1:12" ht="13.5" x14ac:dyDescent="0.25">
      <c r="A40" s="28" t="s">
        <v>28</v>
      </c>
      <c r="B40" s="21" t="s">
        <v>19</v>
      </c>
      <c r="C40" s="34">
        <v>1468436854</v>
      </c>
      <c r="D40" s="34">
        <v>0</v>
      </c>
      <c r="E40" s="37">
        <v>1946109358</v>
      </c>
      <c r="F40" s="38">
        <v>1498589020</v>
      </c>
      <c r="G40" s="34">
        <v>1714824733</v>
      </c>
      <c r="H40" s="40">
        <v>1714824733</v>
      </c>
      <c r="I40" s="41">
        <v>1117842688</v>
      </c>
      <c r="J40" s="39">
        <v>1830918652</v>
      </c>
      <c r="K40" s="34">
        <v>1596737618</v>
      </c>
      <c r="L40" s="37">
        <v>1605287240</v>
      </c>
    </row>
    <row r="41" spans="1:12" ht="13.5" x14ac:dyDescent="0.25">
      <c r="A41" s="28" t="s">
        <v>56</v>
      </c>
      <c r="B41" s="21" t="s">
        <v>19</v>
      </c>
      <c r="C41" s="34">
        <v>3979344297</v>
      </c>
      <c r="D41" s="34">
        <v>0</v>
      </c>
      <c r="E41" s="37">
        <v>4285103007</v>
      </c>
      <c r="F41" s="38">
        <v>3776938840</v>
      </c>
      <c r="G41" s="34">
        <v>4394232250</v>
      </c>
      <c r="H41" s="40">
        <v>4394232250</v>
      </c>
      <c r="I41" s="41">
        <v>3752581326</v>
      </c>
      <c r="J41" s="39">
        <v>4522596372</v>
      </c>
      <c r="K41" s="34">
        <v>4568063760</v>
      </c>
      <c r="L41" s="37">
        <v>4847127334</v>
      </c>
    </row>
    <row r="42" spans="1:12" ht="13.5" x14ac:dyDescent="0.25">
      <c r="A42" s="28" t="s">
        <v>57</v>
      </c>
      <c r="B42" s="21" t="s">
        <v>19</v>
      </c>
      <c r="C42" s="34">
        <v>125326123</v>
      </c>
      <c r="D42" s="34">
        <v>0</v>
      </c>
      <c r="E42" s="37">
        <v>101979925</v>
      </c>
      <c r="F42" s="39">
        <v>9683001</v>
      </c>
      <c r="G42" s="34">
        <v>9433001</v>
      </c>
      <c r="H42" s="37">
        <v>9433001</v>
      </c>
      <c r="I42" s="41">
        <v>99854090</v>
      </c>
      <c r="J42" s="39">
        <v>9893111</v>
      </c>
      <c r="K42" s="34">
        <v>10333392</v>
      </c>
      <c r="L42" s="37">
        <v>10788938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1274247</v>
      </c>
      <c r="F43" s="38">
        <v>1563391</v>
      </c>
      <c r="G43" s="34">
        <v>8598969</v>
      </c>
      <c r="H43" s="40">
        <v>8598969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2004927981</v>
      </c>
      <c r="D44" s="34">
        <v>0</v>
      </c>
      <c r="E44" s="37">
        <v>2582330818</v>
      </c>
      <c r="F44" s="39">
        <v>1744464182</v>
      </c>
      <c r="G44" s="34">
        <v>1838778101</v>
      </c>
      <c r="H44" s="37">
        <v>1838778101</v>
      </c>
      <c r="I44" s="41">
        <v>2398809401</v>
      </c>
      <c r="J44" s="39">
        <v>1969138979</v>
      </c>
      <c r="K44" s="34">
        <v>1932086013</v>
      </c>
      <c r="L44" s="37">
        <v>2032833963</v>
      </c>
    </row>
    <row r="45" spans="1:12" ht="13.5" x14ac:dyDescent="0.25">
      <c r="A45" s="28" t="s">
        <v>60</v>
      </c>
      <c r="B45" s="21" t="s">
        <v>19</v>
      </c>
      <c r="C45" s="34">
        <v>72204101</v>
      </c>
      <c r="D45" s="34">
        <v>0</v>
      </c>
      <c r="E45" s="37">
        <v>130794984</v>
      </c>
      <c r="F45" s="38">
        <v>48411</v>
      </c>
      <c r="G45" s="34">
        <v>48411</v>
      </c>
      <c r="H45" s="37">
        <v>48411</v>
      </c>
      <c r="I45" s="41">
        <v>7949705</v>
      </c>
      <c r="J45" s="39">
        <v>49767</v>
      </c>
      <c r="K45" s="34">
        <v>51160</v>
      </c>
      <c r="L45" s="37">
        <v>52593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-22972361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37168343614</v>
      </c>
      <c r="D47" s="52">
        <f t="shared" ref="D47:L47" si="1">SUM(D34:D46)</f>
        <v>0</v>
      </c>
      <c r="E47" s="53">
        <f t="shared" si="1"/>
        <v>42185371898</v>
      </c>
      <c r="F47" s="54">
        <f t="shared" si="1"/>
        <v>44617377935</v>
      </c>
      <c r="G47" s="52">
        <f t="shared" si="1"/>
        <v>45052028385</v>
      </c>
      <c r="H47" s="53">
        <f t="shared" si="1"/>
        <v>45052028385</v>
      </c>
      <c r="I47" s="56">
        <f t="shared" si="1"/>
        <v>39413600547</v>
      </c>
      <c r="J47" s="57">
        <f t="shared" si="1"/>
        <v>48318745013</v>
      </c>
      <c r="K47" s="52">
        <f t="shared" si="1"/>
        <v>51169652470</v>
      </c>
      <c r="L47" s="53">
        <f t="shared" si="1"/>
        <v>55032741601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-1885159450</v>
      </c>
      <c r="D48" s="61">
        <f t="shared" si="2"/>
        <v>0</v>
      </c>
      <c r="E48" s="62">
        <f t="shared" si="2"/>
        <v>-647953017</v>
      </c>
      <c r="F48" s="63">
        <f t="shared" si="2"/>
        <v>87552679</v>
      </c>
      <c r="G48" s="61">
        <f t="shared" si="2"/>
        <v>26816561</v>
      </c>
      <c r="H48" s="62">
        <f t="shared" si="2"/>
        <v>26816561</v>
      </c>
      <c r="I48" s="64">
        <f t="shared" si="2"/>
        <v>1182311095</v>
      </c>
      <c r="J48" s="65">
        <f t="shared" si="2"/>
        <v>155513956</v>
      </c>
      <c r="K48" s="61">
        <f t="shared" si="2"/>
        <v>61280272</v>
      </c>
      <c r="L48" s="62">
        <f t="shared" si="2"/>
        <v>209911961</v>
      </c>
    </row>
    <row r="49" spans="1:12" ht="25.5" x14ac:dyDescent="0.25">
      <c r="A49" s="66" t="s">
        <v>64</v>
      </c>
      <c r="B49" s="21" t="s">
        <v>65</v>
      </c>
      <c r="C49" s="34">
        <v>1890951792</v>
      </c>
      <c r="D49" s="34">
        <v>0</v>
      </c>
      <c r="E49" s="37">
        <v>1615439039</v>
      </c>
      <c r="F49" s="39">
        <v>2010940432</v>
      </c>
      <c r="G49" s="34">
        <v>1709367892</v>
      </c>
      <c r="H49" s="37">
        <v>1709367892</v>
      </c>
      <c r="I49" s="41">
        <v>-1055126079</v>
      </c>
      <c r="J49" s="39">
        <v>2076249553</v>
      </c>
      <c r="K49" s="34">
        <v>2202267137</v>
      </c>
      <c r="L49" s="37">
        <v>2343334724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72617500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5792342</v>
      </c>
      <c r="D51" s="68">
        <f t="shared" si="3"/>
        <v>0</v>
      </c>
      <c r="E51" s="69">
        <f t="shared" si="3"/>
        <v>1040103522</v>
      </c>
      <c r="F51" s="70">
        <f t="shared" si="3"/>
        <v>2098493111</v>
      </c>
      <c r="G51" s="68">
        <f t="shared" si="3"/>
        <v>1736184453</v>
      </c>
      <c r="H51" s="69">
        <f t="shared" si="3"/>
        <v>1736184453</v>
      </c>
      <c r="I51" s="71">
        <f t="shared" si="3"/>
        <v>127185016</v>
      </c>
      <c r="J51" s="72">
        <f t="shared" si="3"/>
        <v>2231763509</v>
      </c>
      <c r="K51" s="68">
        <f t="shared" si="3"/>
        <v>2263547409</v>
      </c>
      <c r="L51" s="69">
        <f t="shared" si="3"/>
        <v>2553246685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-23261</v>
      </c>
      <c r="F52" s="75">
        <v>529440</v>
      </c>
      <c r="G52" s="73">
        <v>529440</v>
      </c>
      <c r="H52" s="74">
        <v>529440</v>
      </c>
      <c r="I52" s="76">
        <v>0</v>
      </c>
      <c r="J52" s="77">
        <v>544265</v>
      </c>
      <c r="K52" s="73">
        <v>559504</v>
      </c>
      <c r="L52" s="74">
        <v>575170</v>
      </c>
    </row>
    <row r="53" spans="1:12" ht="13.5" x14ac:dyDescent="0.25">
      <c r="A53" s="78" t="s">
        <v>69</v>
      </c>
      <c r="B53" s="21" t="s">
        <v>19</v>
      </c>
      <c r="C53" s="79">
        <f>+C51-C52</f>
        <v>5792342</v>
      </c>
      <c r="D53" s="79">
        <f t="shared" ref="D53:L53" si="4">+D51-D52</f>
        <v>0</v>
      </c>
      <c r="E53" s="80">
        <f t="shared" si="4"/>
        <v>1040126783</v>
      </c>
      <c r="F53" s="81">
        <f t="shared" si="4"/>
        <v>2097963671</v>
      </c>
      <c r="G53" s="79">
        <f t="shared" si="4"/>
        <v>1735655013</v>
      </c>
      <c r="H53" s="80">
        <f t="shared" si="4"/>
        <v>1735655013</v>
      </c>
      <c r="I53" s="82">
        <f t="shared" si="4"/>
        <v>127185016</v>
      </c>
      <c r="J53" s="83">
        <f t="shared" si="4"/>
        <v>2231219244</v>
      </c>
      <c r="K53" s="79">
        <f t="shared" si="4"/>
        <v>2262987905</v>
      </c>
      <c r="L53" s="80">
        <f t="shared" si="4"/>
        <v>2552671515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-95093299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5792342</v>
      </c>
      <c r="D56" s="68">
        <f t="shared" ref="D56:L56" si="5">SUM(D53:D55)</f>
        <v>0</v>
      </c>
      <c r="E56" s="69">
        <f t="shared" si="5"/>
        <v>945033484</v>
      </c>
      <c r="F56" s="70">
        <f t="shared" si="5"/>
        <v>2097963671</v>
      </c>
      <c r="G56" s="68">
        <f t="shared" si="5"/>
        <v>1735655013</v>
      </c>
      <c r="H56" s="69">
        <f t="shared" si="5"/>
        <v>1735655013</v>
      </c>
      <c r="I56" s="71">
        <f t="shared" si="5"/>
        <v>127185016</v>
      </c>
      <c r="J56" s="72">
        <f t="shared" si="5"/>
        <v>2231219244</v>
      </c>
      <c r="K56" s="68">
        <f t="shared" si="5"/>
        <v>2262987905</v>
      </c>
      <c r="L56" s="69">
        <f t="shared" si="5"/>
        <v>2552671515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5792342</v>
      </c>
      <c r="D59" s="87">
        <f t="shared" ref="D59:L59" si="6">SUM(D56:D58)</f>
        <v>0</v>
      </c>
      <c r="E59" s="88">
        <f t="shared" si="6"/>
        <v>945033484</v>
      </c>
      <c r="F59" s="89">
        <f t="shared" si="6"/>
        <v>2097963671</v>
      </c>
      <c r="G59" s="87">
        <f t="shared" si="6"/>
        <v>1735655013</v>
      </c>
      <c r="H59" s="90">
        <f t="shared" si="6"/>
        <v>1735655013</v>
      </c>
      <c r="I59" s="91">
        <f t="shared" si="6"/>
        <v>127185016</v>
      </c>
      <c r="J59" s="92">
        <f t="shared" si="6"/>
        <v>2231219244</v>
      </c>
      <c r="K59" s="87">
        <f t="shared" si="6"/>
        <v>2262987905</v>
      </c>
      <c r="L59" s="88">
        <f t="shared" si="6"/>
        <v>2552671515</v>
      </c>
    </row>
    <row r="60" spans="1:12" ht="13.5" x14ac:dyDescent="0.25">
      <c r="A60" s="1" t="s">
        <v>88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89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90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91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92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93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94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95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96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79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2574283952</v>
      </c>
      <c r="D6" s="29">
        <v>2897113099</v>
      </c>
      <c r="E6" s="30">
        <v>2994225024</v>
      </c>
      <c r="F6" s="31">
        <v>3717874665</v>
      </c>
      <c r="G6" s="29">
        <v>3717874666</v>
      </c>
      <c r="H6" s="32">
        <v>3717874666</v>
      </c>
      <c r="I6" s="30">
        <v>3174889897</v>
      </c>
      <c r="J6" s="33">
        <v>3610722767</v>
      </c>
      <c r="K6" s="29">
        <v>4106836076</v>
      </c>
      <c r="L6" s="32">
        <v>4671115353</v>
      </c>
    </row>
    <row r="7" spans="1:12" ht="13.5" x14ac:dyDescent="0.25">
      <c r="A7" s="28" t="s">
        <v>23</v>
      </c>
      <c r="B7" s="21" t="s">
        <v>22</v>
      </c>
      <c r="C7" s="29">
        <v>863933587</v>
      </c>
      <c r="D7" s="29">
        <v>953290952</v>
      </c>
      <c r="E7" s="30">
        <v>916716294</v>
      </c>
      <c r="F7" s="31">
        <v>991314909</v>
      </c>
      <c r="G7" s="29">
        <v>991314909</v>
      </c>
      <c r="H7" s="32">
        <v>991314909</v>
      </c>
      <c r="I7" s="30">
        <v>980213091</v>
      </c>
      <c r="J7" s="33">
        <v>1457192916</v>
      </c>
      <c r="K7" s="29">
        <v>1518517994</v>
      </c>
      <c r="L7" s="32">
        <v>1583461247</v>
      </c>
    </row>
    <row r="8" spans="1:12" ht="13.5" x14ac:dyDescent="0.25">
      <c r="A8" s="28" t="s">
        <v>24</v>
      </c>
      <c r="B8" s="21" t="s">
        <v>22</v>
      </c>
      <c r="C8" s="29">
        <v>412565385</v>
      </c>
      <c r="D8" s="29">
        <v>307365980</v>
      </c>
      <c r="E8" s="30">
        <v>303963387</v>
      </c>
      <c r="F8" s="31">
        <v>322935401</v>
      </c>
      <c r="G8" s="29">
        <v>322935401</v>
      </c>
      <c r="H8" s="32">
        <v>322935401</v>
      </c>
      <c r="I8" s="30">
        <v>320194388</v>
      </c>
      <c r="J8" s="33">
        <v>363241202</v>
      </c>
      <c r="K8" s="29">
        <v>379950297</v>
      </c>
      <c r="L8" s="32">
        <v>397048060</v>
      </c>
    </row>
    <row r="9" spans="1:12" ht="13.5" x14ac:dyDescent="0.25">
      <c r="A9" s="28" t="s">
        <v>25</v>
      </c>
      <c r="B9" s="21" t="s">
        <v>22</v>
      </c>
      <c r="C9" s="29">
        <v>277383869</v>
      </c>
      <c r="D9" s="29">
        <v>190491402</v>
      </c>
      <c r="E9" s="30">
        <v>179658535</v>
      </c>
      <c r="F9" s="31">
        <v>229282678</v>
      </c>
      <c r="G9" s="29">
        <v>229282678</v>
      </c>
      <c r="H9" s="32">
        <v>229282678</v>
      </c>
      <c r="I9" s="30">
        <v>192944638</v>
      </c>
      <c r="J9" s="33">
        <v>229623757</v>
      </c>
      <c r="K9" s="29">
        <v>240186450</v>
      </c>
      <c r="L9" s="32">
        <v>250994841</v>
      </c>
    </row>
    <row r="10" spans="1:12" ht="13.5" x14ac:dyDescent="0.25">
      <c r="A10" s="28" t="s">
        <v>26</v>
      </c>
      <c r="B10" s="21" t="s">
        <v>19</v>
      </c>
      <c r="C10" s="29">
        <v>51413848</v>
      </c>
      <c r="D10" s="29">
        <v>50263924</v>
      </c>
      <c r="E10" s="30">
        <v>48430071</v>
      </c>
      <c r="F10" s="31">
        <v>49369331</v>
      </c>
      <c r="G10" s="29">
        <v>49369331</v>
      </c>
      <c r="H10" s="32">
        <v>49369331</v>
      </c>
      <c r="I10" s="30">
        <v>47001468</v>
      </c>
      <c r="J10" s="33">
        <v>37681455</v>
      </c>
      <c r="K10" s="29">
        <v>39414799</v>
      </c>
      <c r="L10" s="32">
        <v>41188465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62368744</v>
      </c>
      <c r="D13" s="29">
        <v>71647410</v>
      </c>
      <c r="E13" s="30">
        <v>91429807</v>
      </c>
      <c r="F13" s="31">
        <v>128135392</v>
      </c>
      <c r="G13" s="29">
        <v>128135392</v>
      </c>
      <c r="H13" s="32">
        <v>128135392</v>
      </c>
      <c r="I13" s="30">
        <v>149065544</v>
      </c>
      <c r="J13" s="33">
        <v>110121026</v>
      </c>
      <c r="K13" s="29">
        <v>115186595</v>
      </c>
      <c r="L13" s="32">
        <v>120369991</v>
      </c>
    </row>
    <row r="14" spans="1:12" ht="13.5" x14ac:dyDescent="0.25">
      <c r="A14" s="28" t="s">
        <v>30</v>
      </c>
      <c r="B14" s="21" t="s">
        <v>19</v>
      </c>
      <c r="C14" s="29">
        <v>6406075</v>
      </c>
      <c r="D14" s="29">
        <v>3744783</v>
      </c>
      <c r="E14" s="30">
        <v>5887421</v>
      </c>
      <c r="F14" s="31">
        <v>88550</v>
      </c>
      <c r="G14" s="29">
        <v>88550</v>
      </c>
      <c r="H14" s="32">
        <v>88550</v>
      </c>
      <c r="I14" s="30">
        <v>7089375</v>
      </c>
      <c r="J14" s="33">
        <v>6175905</v>
      </c>
      <c r="K14" s="29">
        <v>6459997</v>
      </c>
      <c r="L14" s="32">
        <v>6757157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19958697</v>
      </c>
      <c r="D17" s="34">
        <v>17614356</v>
      </c>
      <c r="E17" s="37">
        <v>15437113</v>
      </c>
      <c r="F17" s="39">
        <v>17447516</v>
      </c>
      <c r="G17" s="34">
        <v>17447516</v>
      </c>
      <c r="H17" s="37">
        <v>17447516</v>
      </c>
      <c r="I17" s="40">
        <v>15896111</v>
      </c>
      <c r="J17" s="39">
        <v>17614702</v>
      </c>
      <c r="K17" s="34">
        <v>18424978</v>
      </c>
      <c r="L17" s="37">
        <v>19254104</v>
      </c>
    </row>
    <row r="18" spans="1:12" ht="13.5" x14ac:dyDescent="0.25">
      <c r="A18" s="28" t="s">
        <v>34</v>
      </c>
      <c r="B18" s="21" t="s">
        <v>19</v>
      </c>
      <c r="C18" s="34">
        <v>87483</v>
      </c>
      <c r="D18" s="34">
        <v>123110</v>
      </c>
      <c r="E18" s="37">
        <v>160665</v>
      </c>
      <c r="F18" s="39">
        <v>156956</v>
      </c>
      <c r="G18" s="34">
        <v>156956</v>
      </c>
      <c r="H18" s="37">
        <v>156956</v>
      </c>
      <c r="I18" s="41">
        <v>402760</v>
      </c>
      <c r="J18" s="39">
        <v>428525</v>
      </c>
      <c r="K18" s="34">
        <v>448237</v>
      </c>
      <c r="L18" s="37">
        <v>468408</v>
      </c>
    </row>
    <row r="19" spans="1:12" ht="13.5" x14ac:dyDescent="0.25">
      <c r="A19" s="28" t="s">
        <v>35</v>
      </c>
      <c r="B19" s="21" t="s">
        <v>19</v>
      </c>
      <c r="C19" s="34">
        <v>101532226</v>
      </c>
      <c r="D19" s="34">
        <v>30348655</v>
      </c>
      <c r="E19" s="37">
        <v>16483304</v>
      </c>
      <c r="F19" s="39">
        <v>5105255</v>
      </c>
      <c r="G19" s="34">
        <v>5105255</v>
      </c>
      <c r="H19" s="37">
        <v>5105255</v>
      </c>
      <c r="I19" s="41">
        <v>19318811</v>
      </c>
      <c r="J19" s="39">
        <v>11825804</v>
      </c>
      <c r="K19" s="34">
        <v>12369788</v>
      </c>
      <c r="L19" s="37">
        <v>12926424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936971737</v>
      </c>
      <c r="D21" s="34">
        <v>1016799883</v>
      </c>
      <c r="E21" s="37">
        <v>1148120472</v>
      </c>
      <c r="F21" s="39">
        <v>1209708024</v>
      </c>
      <c r="G21" s="34">
        <v>1209708024</v>
      </c>
      <c r="H21" s="37">
        <v>1209708024</v>
      </c>
      <c r="I21" s="41">
        <v>1216882907</v>
      </c>
      <c r="J21" s="39">
        <v>1271215728</v>
      </c>
      <c r="K21" s="34">
        <v>1329691651</v>
      </c>
      <c r="L21" s="37">
        <v>1389527777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9075418</v>
      </c>
      <c r="D23" s="34">
        <v>49174118</v>
      </c>
      <c r="E23" s="37">
        <v>408342724</v>
      </c>
      <c r="F23" s="39">
        <v>131395614</v>
      </c>
      <c r="G23" s="34">
        <v>131395614</v>
      </c>
      <c r="H23" s="37">
        <v>131395614</v>
      </c>
      <c r="I23" s="41">
        <v>279265950</v>
      </c>
      <c r="J23" s="39">
        <v>137833998</v>
      </c>
      <c r="K23" s="34">
        <v>144174363</v>
      </c>
      <c r="L23" s="37">
        <v>150806385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1349992673</v>
      </c>
      <c r="D25" s="34">
        <v>974454517</v>
      </c>
      <c r="E25" s="37">
        <v>1046857399</v>
      </c>
      <c r="F25" s="39">
        <v>1139415255</v>
      </c>
      <c r="G25" s="34">
        <v>1138956259</v>
      </c>
      <c r="H25" s="37">
        <v>1138956259</v>
      </c>
      <c r="I25" s="41">
        <v>1122892515</v>
      </c>
      <c r="J25" s="39">
        <v>1243508105</v>
      </c>
      <c r="K25" s="34">
        <v>1308967855</v>
      </c>
      <c r="L25" s="37">
        <v>1394340605</v>
      </c>
    </row>
    <row r="26" spans="1:12" ht="13.5" x14ac:dyDescent="0.25">
      <c r="A26" s="28" t="s">
        <v>28</v>
      </c>
      <c r="B26" s="21" t="s">
        <v>19</v>
      </c>
      <c r="C26" s="34">
        <v>13213417</v>
      </c>
      <c r="D26" s="34">
        <v>16276358</v>
      </c>
      <c r="E26" s="37">
        <v>19773079</v>
      </c>
      <c r="F26" s="39">
        <v>18345061</v>
      </c>
      <c r="G26" s="34">
        <v>18345061</v>
      </c>
      <c r="H26" s="37">
        <v>18345061</v>
      </c>
      <c r="I26" s="41">
        <v>25351886</v>
      </c>
      <c r="J26" s="39">
        <v>13463630</v>
      </c>
      <c r="K26" s="34">
        <v>14082957</v>
      </c>
      <c r="L26" s="37">
        <v>14716690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12923511</v>
      </c>
      <c r="D29" s="34">
        <v>62131767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40402950</v>
      </c>
      <c r="D30" s="34">
        <v>51813080</v>
      </c>
      <c r="E30" s="37">
        <v>31310467</v>
      </c>
      <c r="F30" s="38">
        <v>0</v>
      </c>
      <c r="G30" s="34">
        <v>0</v>
      </c>
      <c r="H30" s="37">
        <v>0</v>
      </c>
      <c r="I30" s="41">
        <v>156294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6732513572</v>
      </c>
      <c r="D32" s="52">
        <f t="shared" ref="D32:L32" si="0">SUM(D6:D19)+SUM(D21:D31)</f>
        <v>6692653394</v>
      </c>
      <c r="E32" s="53">
        <f t="shared" si="0"/>
        <v>7226795762</v>
      </c>
      <c r="F32" s="54">
        <f t="shared" si="0"/>
        <v>7960574607</v>
      </c>
      <c r="G32" s="52">
        <f t="shared" si="0"/>
        <v>7960115612</v>
      </c>
      <c r="H32" s="55">
        <f t="shared" si="0"/>
        <v>7960115612</v>
      </c>
      <c r="I32" s="56">
        <f t="shared" si="0"/>
        <v>7551565635</v>
      </c>
      <c r="J32" s="57">
        <f t="shared" si="0"/>
        <v>8510649520</v>
      </c>
      <c r="K32" s="52">
        <f t="shared" si="0"/>
        <v>9234712037</v>
      </c>
      <c r="L32" s="53">
        <f t="shared" si="0"/>
        <v>10052975507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1157757506</v>
      </c>
      <c r="D34" s="34">
        <v>1207208414</v>
      </c>
      <c r="E34" s="37">
        <v>1251424179</v>
      </c>
      <c r="F34" s="38">
        <v>1533206287</v>
      </c>
      <c r="G34" s="34">
        <v>1420440236</v>
      </c>
      <c r="H34" s="40">
        <v>1420440236</v>
      </c>
      <c r="I34" s="41">
        <v>1262556603</v>
      </c>
      <c r="J34" s="39">
        <v>1549010813</v>
      </c>
      <c r="K34" s="34">
        <v>1636930826</v>
      </c>
      <c r="L34" s="37">
        <v>1726825984</v>
      </c>
    </row>
    <row r="35" spans="1:12" ht="13.5" x14ac:dyDescent="0.25">
      <c r="A35" s="28" t="s">
        <v>49</v>
      </c>
      <c r="B35" s="21" t="s">
        <v>19</v>
      </c>
      <c r="C35" s="34">
        <v>56644823</v>
      </c>
      <c r="D35" s="34">
        <v>56828412</v>
      </c>
      <c r="E35" s="37">
        <v>63541726</v>
      </c>
      <c r="F35" s="38">
        <v>70192387</v>
      </c>
      <c r="G35" s="34">
        <v>70192387</v>
      </c>
      <c r="H35" s="40">
        <v>70192387</v>
      </c>
      <c r="I35" s="41">
        <v>65344688</v>
      </c>
      <c r="J35" s="39">
        <v>70145274</v>
      </c>
      <c r="K35" s="34">
        <v>73793409</v>
      </c>
      <c r="L35" s="37">
        <v>77577049</v>
      </c>
    </row>
    <row r="36" spans="1:12" ht="13.5" x14ac:dyDescent="0.25">
      <c r="A36" s="28" t="s">
        <v>50</v>
      </c>
      <c r="B36" s="21" t="s">
        <v>22</v>
      </c>
      <c r="C36" s="34">
        <v>2166319522</v>
      </c>
      <c r="D36" s="34">
        <v>2513979542</v>
      </c>
      <c r="E36" s="37">
        <v>2700545572</v>
      </c>
      <c r="F36" s="39">
        <v>2440770290</v>
      </c>
      <c r="G36" s="34">
        <v>2440770290</v>
      </c>
      <c r="H36" s="37">
        <v>2440770290</v>
      </c>
      <c r="I36" s="41">
        <v>2368261125</v>
      </c>
      <c r="J36" s="39">
        <v>2616461381</v>
      </c>
      <c r="K36" s="34">
        <v>3024976677</v>
      </c>
      <c r="L36" s="37">
        <v>3416660171</v>
      </c>
    </row>
    <row r="37" spans="1:12" ht="13.5" x14ac:dyDescent="0.25">
      <c r="A37" s="28" t="s">
        <v>51</v>
      </c>
      <c r="B37" s="21" t="s">
        <v>52</v>
      </c>
      <c r="C37" s="34">
        <v>1081292253</v>
      </c>
      <c r="D37" s="34">
        <v>1080308751</v>
      </c>
      <c r="E37" s="37">
        <v>1472966385</v>
      </c>
      <c r="F37" s="39">
        <v>1099363634</v>
      </c>
      <c r="G37" s="34">
        <v>1105279634</v>
      </c>
      <c r="H37" s="37">
        <v>1105279634</v>
      </c>
      <c r="I37" s="41">
        <v>1334214714</v>
      </c>
      <c r="J37" s="39">
        <v>1371111883</v>
      </c>
      <c r="K37" s="34">
        <v>1588446877</v>
      </c>
      <c r="L37" s="37">
        <v>1798189216</v>
      </c>
    </row>
    <row r="38" spans="1:12" ht="13.5" x14ac:dyDescent="0.25">
      <c r="A38" s="28" t="s">
        <v>53</v>
      </c>
      <c r="B38" s="21" t="s">
        <v>54</v>
      </c>
      <c r="C38" s="34">
        <v>1080096709</v>
      </c>
      <c r="D38" s="34">
        <v>1355131674</v>
      </c>
      <c r="E38" s="37">
        <v>1514134138</v>
      </c>
      <c r="F38" s="38">
        <v>1432374453</v>
      </c>
      <c r="G38" s="34">
        <v>1464430134</v>
      </c>
      <c r="H38" s="40">
        <v>1464430134</v>
      </c>
      <c r="I38" s="41">
        <v>1173090772</v>
      </c>
      <c r="J38" s="39">
        <v>1084418994</v>
      </c>
      <c r="K38" s="34">
        <v>1104086114</v>
      </c>
      <c r="L38" s="37">
        <v>1120268036</v>
      </c>
    </row>
    <row r="39" spans="1:12" ht="13.5" x14ac:dyDescent="0.25">
      <c r="A39" s="28" t="s">
        <v>55</v>
      </c>
      <c r="B39" s="21" t="s">
        <v>19</v>
      </c>
      <c r="C39" s="34">
        <v>585837704</v>
      </c>
      <c r="D39" s="34">
        <v>635188552</v>
      </c>
      <c r="E39" s="37">
        <v>617171331</v>
      </c>
      <c r="F39" s="39">
        <v>513349225</v>
      </c>
      <c r="G39" s="34">
        <v>600680871</v>
      </c>
      <c r="H39" s="37">
        <v>600680871</v>
      </c>
      <c r="I39" s="41">
        <v>368421162</v>
      </c>
      <c r="J39" s="39">
        <v>600908231</v>
      </c>
      <c r="K39" s="34">
        <v>628550004</v>
      </c>
      <c r="L39" s="37">
        <v>657463326</v>
      </c>
    </row>
    <row r="40" spans="1:12" ht="13.5" x14ac:dyDescent="0.25">
      <c r="A40" s="28" t="s">
        <v>28</v>
      </c>
      <c r="B40" s="21" t="s">
        <v>19</v>
      </c>
      <c r="C40" s="34">
        <v>195756529</v>
      </c>
      <c r="D40" s="34">
        <v>366914093</v>
      </c>
      <c r="E40" s="37">
        <v>603553539</v>
      </c>
      <c r="F40" s="38">
        <v>0</v>
      </c>
      <c r="G40" s="34">
        <v>0</v>
      </c>
      <c r="H40" s="40">
        <v>0</v>
      </c>
      <c r="I40" s="41">
        <v>181671116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779974808</v>
      </c>
      <c r="D41" s="34">
        <v>1073238697</v>
      </c>
      <c r="E41" s="37">
        <v>588016006</v>
      </c>
      <c r="F41" s="38">
        <v>367135299</v>
      </c>
      <c r="G41" s="34">
        <v>371330023</v>
      </c>
      <c r="H41" s="40">
        <v>371330023</v>
      </c>
      <c r="I41" s="41">
        <v>494788719</v>
      </c>
      <c r="J41" s="39">
        <v>859156841</v>
      </c>
      <c r="K41" s="34">
        <v>801218377</v>
      </c>
      <c r="L41" s="37">
        <v>822049879</v>
      </c>
    </row>
    <row r="42" spans="1:12" ht="13.5" x14ac:dyDescent="0.25">
      <c r="A42" s="28" t="s">
        <v>57</v>
      </c>
      <c r="B42" s="21" t="s">
        <v>19</v>
      </c>
      <c r="C42" s="34">
        <v>3031970</v>
      </c>
      <c r="D42" s="34">
        <v>1454363</v>
      </c>
      <c r="E42" s="37">
        <v>2002705</v>
      </c>
      <c r="F42" s="39">
        <v>2200000</v>
      </c>
      <c r="G42" s="34">
        <v>2600000</v>
      </c>
      <c r="H42" s="37">
        <v>2600000</v>
      </c>
      <c r="I42" s="41">
        <v>3231804</v>
      </c>
      <c r="J42" s="39">
        <v>2200000</v>
      </c>
      <c r="K42" s="34">
        <v>2200000</v>
      </c>
      <c r="L42" s="37">
        <v>2200000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561541562</v>
      </c>
      <c r="D44" s="34">
        <v>248673026</v>
      </c>
      <c r="E44" s="37">
        <v>254455519</v>
      </c>
      <c r="F44" s="39">
        <v>175673032</v>
      </c>
      <c r="G44" s="34">
        <v>170066210</v>
      </c>
      <c r="H44" s="37">
        <v>170066210</v>
      </c>
      <c r="I44" s="41">
        <v>197864698</v>
      </c>
      <c r="J44" s="39">
        <v>190486103</v>
      </c>
      <c r="K44" s="34">
        <v>197509753</v>
      </c>
      <c r="L44" s="37">
        <v>204741846</v>
      </c>
    </row>
    <row r="45" spans="1:12" ht="13.5" x14ac:dyDescent="0.25">
      <c r="A45" s="28" t="s">
        <v>60</v>
      </c>
      <c r="B45" s="21" t="s">
        <v>19</v>
      </c>
      <c r="C45" s="34">
        <v>190115254</v>
      </c>
      <c r="D45" s="34">
        <v>31639048</v>
      </c>
      <c r="E45" s="37">
        <v>61019000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151596</v>
      </c>
      <c r="D46" s="34">
        <v>15658372</v>
      </c>
      <c r="E46" s="37">
        <v>1430025</v>
      </c>
      <c r="F46" s="39">
        <v>0</v>
      </c>
      <c r="G46" s="34">
        <v>0</v>
      </c>
      <c r="H46" s="37">
        <v>0</v>
      </c>
      <c r="I46" s="41">
        <v>1652385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7858520236</v>
      </c>
      <c r="D47" s="52">
        <f t="shared" ref="D47:L47" si="1">SUM(D34:D46)</f>
        <v>8586222944</v>
      </c>
      <c r="E47" s="53">
        <f t="shared" si="1"/>
        <v>9130260125</v>
      </c>
      <c r="F47" s="54">
        <f t="shared" si="1"/>
        <v>7634264607</v>
      </c>
      <c r="G47" s="52">
        <f t="shared" si="1"/>
        <v>7645789785</v>
      </c>
      <c r="H47" s="53">
        <f t="shared" si="1"/>
        <v>7645789785</v>
      </c>
      <c r="I47" s="56">
        <f t="shared" si="1"/>
        <v>7451097786</v>
      </c>
      <c r="J47" s="57">
        <f t="shared" si="1"/>
        <v>8343899520</v>
      </c>
      <c r="K47" s="52">
        <f t="shared" si="1"/>
        <v>9057712037</v>
      </c>
      <c r="L47" s="53">
        <f t="shared" si="1"/>
        <v>9825975507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-1126006664</v>
      </c>
      <c r="D48" s="61">
        <f t="shared" si="2"/>
        <v>-1893569550</v>
      </c>
      <c r="E48" s="62">
        <f t="shared" si="2"/>
        <v>-1903464363</v>
      </c>
      <c r="F48" s="63">
        <f t="shared" si="2"/>
        <v>326310000</v>
      </c>
      <c r="G48" s="61">
        <f t="shared" si="2"/>
        <v>314325827</v>
      </c>
      <c r="H48" s="62">
        <f t="shared" si="2"/>
        <v>314325827</v>
      </c>
      <c r="I48" s="64">
        <f t="shared" si="2"/>
        <v>100467849</v>
      </c>
      <c r="J48" s="65">
        <f t="shared" si="2"/>
        <v>166750000</v>
      </c>
      <c r="K48" s="61">
        <f t="shared" si="2"/>
        <v>177000000</v>
      </c>
      <c r="L48" s="62">
        <f t="shared" si="2"/>
        <v>227000000</v>
      </c>
    </row>
    <row r="49" spans="1:12" ht="25.5" x14ac:dyDescent="0.25">
      <c r="A49" s="66" t="s">
        <v>64</v>
      </c>
      <c r="B49" s="21" t="s">
        <v>65</v>
      </c>
      <c r="C49" s="34">
        <v>42307001</v>
      </c>
      <c r="D49" s="34">
        <v>61096734</v>
      </c>
      <c r="E49" s="37">
        <v>120761453</v>
      </c>
      <c r="F49" s="39">
        <v>215819900</v>
      </c>
      <c r="G49" s="34">
        <v>176389000</v>
      </c>
      <c r="H49" s="37">
        <v>176389000</v>
      </c>
      <c r="I49" s="41">
        <v>49889048</v>
      </c>
      <c r="J49" s="39">
        <v>142103700</v>
      </c>
      <c r="K49" s="34">
        <v>213911300</v>
      </c>
      <c r="L49" s="37">
        <v>232921550</v>
      </c>
    </row>
    <row r="50" spans="1:12" ht="13.5" x14ac:dyDescent="0.25">
      <c r="A50" s="66" t="s">
        <v>66</v>
      </c>
      <c r="B50" s="21" t="s">
        <v>65</v>
      </c>
      <c r="C50" s="34">
        <v>1188367923</v>
      </c>
      <c r="D50" s="34">
        <v>273596306</v>
      </c>
      <c r="E50" s="37">
        <v>43816372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104668260</v>
      </c>
      <c r="D51" s="68">
        <f t="shared" si="3"/>
        <v>-1558876510</v>
      </c>
      <c r="E51" s="69">
        <f t="shared" si="3"/>
        <v>-1738886538</v>
      </c>
      <c r="F51" s="70">
        <f t="shared" si="3"/>
        <v>542129900</v>
      </c>
      <c r="G51" s="68">
        <f t="shared" si="3"/>
        <v>490714827</v>
      </c>
      <c r="H51" s="69">
        <f t="shared" si="3"/>
        <v>490714827</v>
      </c>
      <c r="I51" s="71">
        <f t="shared" si="3"/>
        <v>150356897</v>
      </c>
      <c r="J51" s="72">
        <f t="shared" si="3"/>
        <v>308853700</v>
      </c>
      <c r="K51" s="68">
        <f t="shared" si="3"/>
        <v>390911300</v>
      </c>
      <c r="L51" s="69">
        <f t="shared" si="3"/>
        <v>459921550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104668260</v>
      </c>
      <c r="D53" s="79">
        <f t="shared" ref="D53:L53" si="4">+D51-D52</f>
        <v>-1558876510</v>
      </c>
      <c r="E53" s="80">
        <f t="shared" si="4"/>
        <v>-1738886538</v>
      </c>
      <c r="F53" s="81">
        <f t="shared" si="4"/>
        <v>542129900</v>
      </c>
      <c r="G53" s="79">
        <f t="shared" si="4"/>
        <v>490714827</v>
      </c>
      <c r="H53" s="80">
        <f t="shared" si="4"/>
        <v>490714827</v>
      </c>
      <c r="I53" s="82">
        <f t="shared" si="4"/>
        <v>150356897</v>
      </c>
      <c r="J53" s="83">
        <f t="shared" si="4"/>
        <v>308853700</v>
      </c>
      <c r="K53" s="79">
        <f t="shared" si="4"/>
        <v>390911300</v>
      </c>
      <c r="L53" s="80">
        <f t="shared" si="4"/>
        <v>459921550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104668260</v>
      </c>
      <c r="D56" s="68">
        <f t="shared" ref="D56:L56" si="5">SUM(D53:D55)</f>
        <v>-1558876510</v>
      </c>
      <c r="E56" s="69">
        <f t="shared" si="5"/>
        <v>-1738886538</v>
      </c>
      <c r="F56" s="70">
        <f t="shared" si="5"/>
        <v>542129900</v>
      </c>
      <c r="G56" s="68">
        <f t="shared" si="5"/>
        <v>490714827</v>
      </c>
      <c r="H56" s="69">
        <f t="shared" si="5"/>
        <v>490714827</v>
      </c>
      <c r="I56" s="71">
        <f t="shared" si="5"/>
        <v>150356897</v>
      </c>
      <c r="J56" s="72">
        <f t="shared" si="5"/>
        <v>308853700</v>
      </c>
      <c r="K56" s="68">
        <f t="shared" si="5"/>
        <v>390911300</v>
      </c>
      <c r="L56" s="69">
        <f t="shared" si="5"/>
        <v>459921550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104668260</v>
      </c>
      <c r="D59" s="87">
        <f t="shared" ref="D59:L59" si="6">SUM(D56:D58)</f>
        <v>-1558876510</v>
      </c>
      <c r="E59" s="88">
        <f t="shared" si="6"/>
        <v>-1738886538</v>
      </c>
      <c r="F59" s="89">
        <f t="shared" si="6"/>
        <v>542129900</v>
      </c>
      <c r="G59" s="87">
        <f t="shared" si="6"/>
        <v>490714827</v>
      </c>
      <c r="H59" s="90">
        <f t="shared" si="6"/>
        <v>490714827</v>
      </c>
      <c r="I59" s="91">
        <f t="shared" si="6"/>
        <v>150356897</v>
      </c>
      <c r="J59" s="92">
        <f t="shared" si="6"/>
        <v>308853700</v>
      </c>
      <c r="K59" s="87">
        <f t="shared" si="6"/>
        <v>390911300</v>
      </c>
      <c r="L59" s="88">
        <f t="shared" si="6"/>
        <v>459921550</v>
      </c>
    </row>
    <row r="60" spans="1:12" ht="13.5" x14ac:dyDescent="0.25">
      <c r="A60" s="1" t="s">
        <v>88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89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90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91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92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93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94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95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96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80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388232347</v>
      </c>
      <c r="D6" s="29">
        <v>461979452</v>
      </c>
      <c r="E6" s="30">
        <v>438811083</v>
      </c>
      <c r="F6" s="31">
        <v>601336775</v>
      </c>
      <c r="G6" s="29">
        <v>544218257</v>
      </c>
      <c r="H6" s="32">
        <v>544218257</v>
      </c>
      <c r="I6" s="30">
        <v>492193111</v>
      </c>
      <c r="J6" s="33">
        <v>616262131</v>
      </c>
      <c r="K6" s="29">
        <v>711937380</v>
      </c>
      <c r="L6" s="32">
        <v>822586083</v>
      </c>
    </row>
    <row r="7" spans="1:12" ht="13.5" x14ac:dyDescent="0.25">
      <c r="A7" s="28" t="s">
        <v>23</v>
      </c>
      <c r="B7" s="21" t="s">
        <v>22</v>
      </c>
      <c r="C7" s="29">
        <v>249279597</v>
      </c>
      <c r="D7" s="29">
        <v>214564819</v>
      </c>
      <c r="E7" s="30">
        <v>244870465</v>
      </c>
      <c r="F7" s="31">
        <v>274371935</v>
      </c>
      <c r="G7" s="29">
        <v>275097185</v>
      </c>
      <c r="H7" s="32">
        <v>275097185</v>
      </c>
      <c r="I7" s="30">
        <v>271846453</v>
      </c>
      <c r="J7" s="33">
        <v>294204750</v>
      </c>
      <c r="K7" s="29">
        <v>314640992</v>
      </c>
      <c r="L7" s="32">
        <v>336502990</v>
      </c>
    </row>
    <row r="8" spans="1:12" ht="13.5" x14ac:dyDescent="0.25">
      <c r="A8" s="28" t="s">
        <v>24</v>
      </c>
      <c r="B8" s="21" t="s">
        <v>22</v>
      </c>
      <c r="C8" s="29">
        <v>49841375</v>
      </c>
      <c r="D8" s="29">
        <v>54450195</v>
      </c>
      <c r="E8" s="30">
        <v>61722623</v>
      </c>
      <c r="F8" s="31">
        <v>58893370</v>
      </c>
      <c r="G8" s="29">
        <v>66774265</v>
      </c>
      <c r="H8" s="32">
        <v>66774265</v>
      </c>
      <c r="I8" s="30">
        <v>66795201</v>
      </c>
      <c r="J8" s="33">
        <v>71007561</v>
      </c>
      <c r="K8" s="29">
        <v>75268015</v>
      </c>
      <c r="L8" s="32">
        <v>79784096</v>
      </c>
    </row>
    <row r="9" spans="1:12" ht="13.5" x14ac:dyDescent="0.25">
      <c r="A9" s="28" t="s">
        <v>25</v>
      </c>
      <c r="B9" s="21" t="s">
        <v>22</v>
      </c>
      <c r="C9" s="29">
        <v>46892364</v>
      </c>
      <c r="D9" s="29">
        <v>55101715</v>
      </c>
      <c r="E9" s="30">
        <v>57489732</v>
      </c>
      <c r="F9" s="31">
        <v>59433009</v>
      </c>
      <c r="G9" s="29">
        <v>61962429</v>
      </c>
      <c r="H9" s="32">
        <v>61962429</v>
      </c>
      <c r="I9" s="30">
        <v>61185921</v>
      </c>
      <c r="J9" s="33">
        <v>66299799</v>
      </c>
      <c r="K9" s="29">
        <v>70940785</v>
      </c>
      <c r="L9" s="32">
        <v>75906640</v>
      </c>
    </row>
    <row r="10" spans="1:12" ht="13.5" x14ac:dyDescent="0.25">
      <c r="A10" s="28" t="s">
        <v>26</v>
      </c>
      <c r="B10" s="21" t="s">
        <v>19</v>
      </c>
      <c r="C10" s="29">
        <v>6452755</v>
      </c>
      <c r="D10" s="29">
        <v>5482101</v>
      </c>
      <c r="E10" s="30">
        <v>8247318</v>
      </c>
      <c r="F10" s="31">
        <v>7272892</v>
      </c>
      <c r="G10" s="29">
        <v>8487459</v>
      </c>
      <c r="H10" s="32">
        <v>8487459</v>
      </c>
      <c r="I10" s="30">
        <v>8100361</v>
      </c>
      <c r="J10" s="33">
        <v>8140500</v>
      </c>
      <c r="K10" s="29">
        <v>8603820</v>
      </c>
      <c r="L10" s="32">
        <v>9091911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13262545</v>
      </c>
      <c r="D13" s="29">
        <v>13009023</v>
      </c>
      <c r="E13" s="30">
        <v>16074126</v>
      </c>
      <c r="F13" s="31">
        <v>17662051</v>
      </c>
      <c r="G13" s="29">
        <v>25351984</v>
      </c>
      <c r="H13" s="32">
        <v>25351984</v>
      </c>
      <c r="I13" s="30">
        <v>24666099</v>
      </c>
      <c r="J13" s="33">
        <v>25251512</v>
      </c>
      <c r="K13" s="29">
        <v>26413081</v>
      </c>
      <c r="L13" s="32">
        <v>27601669</v>
      </c>
    </row>
    <row r="14" spans="1:12" ht="13.5" x14ac:dyDescent="0.25">
      <c r="A14" s="28" t="s">
        <v>30</v>
      </c>
      <c r="B14" s="21" t="s">
        <v>19</v>
      </c>
      <c r="C14" s="29">
        <v>17193719</v>
      </c>
      <c r="D14" s="29">
        <v>18247859</v>
      </c>
      <c r="E14" s="30">
        <v>32679289</v>
      </c>
      <c r="F14" s="31">
        <v>21143831</v>
      </c>
      <c r="G14" s="29">
        <v>44343831</v>
      </c>
      <c r="H14" s="32">
        <v>44343831</v>
      </c>
      <c r="I14" s="30">
        <v>43667223</v>
      </c>
      <c r="J14" s="33">
        <v>44208879</v>
      </c>
      <c r="K14" s="29">
        <v>46242487</v>
      </c>
      <c r="L14" s="32">
        <v>48323399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1014402</v>
      </c>
      <c r="D17" s="34">
        <v>1097997</v>
      </c>
      <c r="E17" s="37">
        <v>1092755</v>
      </c>
      <c r="F17" s="39">
        <v>1315044</v>
      </c>
      <c r="G17" s="34">
        <v>1235071</v>
      </c>
      <c r="H17" s="37">
        <v>1235071</v>
      </c>
      <c r="I17" s="40">
        <v>1235548</v>
      </c>
      <c r="J17" s="39">
        <v>1160775</v>
      </c>
      <c r="K17" s="34">
        <v>1230422</v>
      </c>
      <c r="L17" s="37">
        <v>1304247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3190735</v>
      </c>
      <c r="D19" s="34">
        <v>1641179</v>
      </c>
      <c r="E19" s="37">
        <v>3877637</v>
      </c>
      <c r="F19" s="39">
        <v>3918317</v>
      </c>
      <c r="G19" s="34">
        <v>4521775</v>
      </c>
      <c r="H19" s="37">
        <v>4521775</v>
      </c>
      <c r="I19" s="41">
        <v>1176255</v>
      </c>
      <c r="J19" s="39">
        <v>4751193</v>
      </c>
      <c r="K19" s="34">
        <v>4980450</v>
      </c>
      <c r="L19" s="37">
        <v>5216754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253451916</v>
      </c>
      <c r="D21" s="34">
        <v>273313528</v>
      </c>
      <c r="E21" s="37">
        <v>296169086</v>
      </c>
      <c r="F21" s="39">
        <v>321361621</v>
      </c>
      <c r="G21" s="34">
        <v>326733520</v>
      </c>
      <c r="H21" s="37">
        <v>326733520</v>
      </c>
      <c r="I21" s="41">
        <v>322371546</v>
      </c>
      <c r="J21" s="39">
        <v>349604867</v>
      </c>
      <c r="K21" s="34">
        <v>370581157</v>
      </c>
      <c r="L21" s="37">
        <v>392816028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69271129</v>
      </c>
      <c r="D23" s="34">
        <v>68386649</v>
      </c>
      <c r="E23" s="37">
        <v>74542807</v>
      </c>
      <c r="F23" s="39">
        <v>124812528</v>
      </c>
      <c r="G23" s="34">
        <v>79837475</v>
      </c>
      <c r="H23" s="37">
        <v>79837475</v>
      </c>
      <c r="I23" s="41">
        <v>47299308</v>
      </c>
      <c r="J23" s="39">
        <v>83413524</v>
      </c>
      <c r="K23" s="34">
        <v>90750335</v>
      </c>
      <c r="L23" s="37">
        <v>96195356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159070827</v>
      </c>
      <c r="D25" s="34">
        <v>150862456</v>
      </c>
      <c r="E25" s="37">
        <v>172218720</v>
      </c>
      <c r="F25" s="39">
        <v>193220720</v>
      </c>
      <c r="G25" s="34">
        <v>190253844</v>
      </c>
      <c r="H25" s="37">
        <v>190253844</v>
      </c>
      <c r="I25" s="41">
        <v>174281237</v>
      </c>
      <c r="J25" s="39">
        <v>206570289</v>
      </c>
      <c r="K25" s="34">
        <v>214793009</v>
      </c>
      <c r="L25" s="37">
        <v>233261914</v>
      </c>
    </row>
    <row r="26" spans="1:12" ht="13.5" x14ac:dyDescent="0.25">
      <c r="A26" s="28" t="s">
        <v>28</v>
      </c>
      <c r="B26" s="21" t="s">
        <v>19</v>
      </c>
      <c r="C26" s="34">
        <v>6557426</v>
      </c>
      <c r="D26" s="34">
        <v>5509450</v>
      </c>
      <c r="E26" s="37">
        <v>13793558</v>
      </c>
      <c r="F26" s="39">
        <v>10254320</v>
      </c>
      <c r="G26" s="34">
        <v>16396230</v>
      </c>
      <c r="H26" s="37">
        <v>16396230</v>
      </c>
      <c r="I26" s="41">
        <v>16506618</v>
      </c>
      <c r="J26" s="39">
        <v>16396230</v>
      </c>
      <c r="K26" s="34">
        <v>16396230</v>
      </c>
      <c r="L26" s="37">
        <v>16396230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-641266</v>
      </c>
      <c r="D29" s="34">
        <v>-70000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14858</v>
      </c>
      <c r="D30" s="34">
        <v>54784</v>
      </c>
      <c r="E30" s="37">
        <v>73793</v>
      </c>
      <c r="F30" s="38">
        <v>0</v>
      </c>
      <c r="G30" s="34">
        <v>0</v>
      </c>
      <c r="H30" s="37">
        <v>0</v>
      </c>
      <c r="I30" s="41">
        <v>374858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1263084729</v>
      </c>
      <c r="D32" s="52">
        <f t="shared" ref="D32:L32" si="0">SUM(D6:D19)+SUM(D21:D31)</f>
        <v>1323631207</v>
      </c>
      <c r="E32" s="53">
        <f t="shared" si="0"/>
        <v>1421662992</v>
      </c>
      <c r="F32" s="54">
        <f t="shared" si="0"/>
        <v>1694996413</v>
      </c>
      <c r="G32" s="52">
        <f t="shared" si="0"/>
        <v>1645213325</v>
      </c>
      <c r="H32" s="55">
        <f t="shared" si="0"/>
        <v>1645213325</v>
      </c>
      <c r="I32" s="56">
        <f t="shared" si="0"/>
        <v>1531699739</v>
      </c>
      <c r="J32" s="57">
        <f t="shared" si="0"/>
        <v>1787272010</v>
      </c>
      <c r="K32" s="52">
        <f t="shared" si="0"/>
        <v>1952778163</v>
      </c>
      <c r="L32" s="53">
        <f t="shared" si="0"/>
        <v>2144987317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298271882</v>
      </c>
      <c r="D34" s="34">
        <v>322147854</v>
      </c>
      <c r="E34" s="37">
        <v>345631624</v>
      </c>
      <c r="F34" s="38">
        <v>433982242</v>
      </c>
      <c r="G34" s="34">
        <v>394845022</v>
      </c>
      <c r="H34" s="40">
        <v>394845022</v>
      </c>
      <c r="I34" s="41">
        <v>366769948</v>
      </c>
      <c r="J34" s="39">
        <v>423685589</v>
      </c>
      <c r="K34" s="34">
        <v>439885331</v>
      </c>
      <c r="L34" s="37">
        <v>463633937</v>
      </c>
    </row>
    <row r="35" spans="1:12" ht="13.5" x14ac:dyDescent="0.25">
      <c r="A35" s="28" t="s">
        <v>49</v>
      </c>
      <c r="B35" s="21" t="s">
        <v>19</v>
      </c>
      <c r="C35" s="34">
        <v>12821688</v>
      </c>
      <c r="D35" s="34">
        <v>12967574</v>
      </c>
      <c r="E35" s="37">
        <v>14364228</v>
      </c>
      <c r="F35" s="38">
        <v>13859926</v>
      </c>
      <c r="G35" s="34">
        <v>16302017</v>
      </c>
      <c r="H35" s="40">
        <v>16302017</v>
      </c>
      <c r="I35" s="41">
        <v>15167645</v>
      </c>
      <c r="J35" s="39">
        <v>15269774</v>
      </c>
      <c r="K35" s="34">
        <v>16048533</v>
      </c>
      <c r="L35" s="37">
        <v>16850959</v>
      </c>
    </row>
    <row r="36" spans="1:12" ht="13.5" x14ac:dyDescent="0.25">
      <c r="A36" s="28" t="s">
        <v>50</v>
      </c>
      <c r="B36" s="21" t="s">
        <v>22</v>
      </c>
      <c r="C36" s="34">
        <v>333403263</v>
      </c>
      <c r="D36" s="34">
        <v>387269980</v>
      </c>
      <c r="E36" s="37">
        <v>378127658</v>
      </c>
      <c r="F36" s="39">
        <v>507668356</v>
      </c>
      <c r="G36" s="34">
        <v>486392873</v>
      </c>
      <c r="H36" s="37">
        <v>486392873</v>
      </c>
      <c r="I36" s="41">
        <v>405957772</v>
      </c>
      <c r="J36" s="39">
        <v>556242237</v>
      </c>
      <c r="K36" s="34">
        <v>643572268</v>
      </c>
      <c r="L36" s="37">
        <v>744613115</v>
      </c>
    </row>
    <row r="37" spans="1:12" ht="13.5" x14ac:dyDescent="0.25">
      <c r="A37" s="28" t="s">
        <v>51</v>
      </c>
      <c r="B37" s="21" t="s">
        <v>52</v>
      </c>
      <c r="C37" s="34">
        <v>150592646</v>
      </c>
      <c r="D37" s="34">
        <v>129133431</v>
      </c>
      <c r="E37" s="37">
        <v>141127053</v>
      </c>
      <c r="F37" s="39">
        <v>162299881</v>
      </c>
      <c r="G37" s="34">
        <v>170076488</v>
      </c>
      <c r="H37" s="37">
        <v>170076488</v>
      </c>
      <c r="I37" s="41">
        <v>141087948</v>
      </c>
      <c r="J37" s="39">
        <v>166072157</v>
      </c>
      <c r="K37" s="34">
        <v>174563515</v>
      </c>
      <c r="L37" s="37">
        <v>183747346</v>
      </c>
    </row>
    <row r="38" spans="1:12" ht="13.5" x14ac:dyDescent="0.25">
      <c r="A38" s="28" t="s">
        <v>53</v>
      </c>
      <c r="B38" s="21" t="s">
        <v>54</v>
      </c>
      <c r="C38" s="34">
        <v>75392182</v>
      </c>
      <c r="D38" s="34">
        <v>64731426</v>
      </c>
      <c r="E38" s="37">
        <v>67103671</v>
      </c>
      <c r="F38" s="38">
        <v>169656000</v>
      </c>
      <c r="G38" s="34">
        <v>83431575</v>
      </c>
      <c r="H38" s="40">
        <v>83431575</v>
      </c>
      <c r="I38" s="41">
        <v>40142400</v>
      </c>
      <c r="J38" s="39">
        <v>146245119</v>
      </c>
      <c r="K38" s="34">
        <v>172128430</v>
      </c>
      <c r="L38" s="37">
        <v>201236137</v>
      </c>
    </row>
    <row r="39" spans="1:12" ht="13.5" x14ac:dyDescent="0.25">
      <c r="A39" s="28" t="s">
        <v>55</v>
      </c>
      <c r="B39" s="21" t="s">
        <v>19</v>
      </c>
      <c r="C39" s="34">
        <v>134535349</v>
      </c>
      <c r="D39" s="34">
        <v>127288657</v>
      </c>
      <c r="E39" s="37">
        <v>99105361</v>
      </c>
      <c r="F39" s="39">
        <v>140855336</v>
      </c>
      <c r="G39" s="34">
        <v>115480797</v>
      </c>
      <c r="H39" s="37">
        <v>115480797</v>
      </c>
      <c r="I39" s="41">
        <v>108229864</v>
      </c>
      <c r="J39" s="39">
        <v>118782647</v>
      </c>
      <c r="K39" s="34">
        <v>122368669</v>
      </c>
      <c r="L39" s="37">
        <v>126245283</v>
      </c>
    </row>
    <row r="40" spans="1:12" ht="13.5" x14ac:dyDescent="0.25">
      <c r="A40" s="28" t="s">
        <v>28</v>
      </c>
      <c r="B40" s="21" t="s">
        <v>19</v>
      </c>
      <c r="C40" s="34">
        <v>17470750</v>
      </c>
      <c r="D40" s="34">
        <v>30122765</v>
      </c>
      <c r="E40" s="37">
        <v>22946244</v>
      </c>
      <c r="F40" s="38">
        <v>24212190</v>
      </c>
      <c r="G40" s="34">
        <v>18395642</v>
      </c>
      <c r="H40" s="40">
        <v>18395642</v>
      </c>
      <c r="I40" s="41">
        <v>14631811</v>
      </c>
      <c r="J40" s="39">
        <v>23767043</v>
      </c>
      <c r="K40" s="34">
        <v>25430736</v>
      </c>
      <c r="L40" s="37">
        <v>27210888</v>
      </c>
    </row>
    <row r="41" spans="1:12" ht="13.5" x14ac:dyDescent="0.25">
      <c r="A41" s="28" t="s">
        <v>56</v>
      </c>
      <c r="B41" s="21" t="s">
        <v>19</v>
      </c>
      <c r="C41" s="34">
        <v>106283263</v>
      </c>
      <c r="D41" s="34">
        <v>127894880</v>
      </c>
      <c r="E41" s="37">
        <v>145648399</v>
      </c>
      <c r="F41" s="38">
        <v>195538691</v>
      </c>
      <c r="G41" s="34">
        <v>223709523</v>
      </c>
      <c r="H41" s="40">
        <v>223709523</v>
      </c>
      <c r="I41" s="41">
        <v>179283652</v>
      </c>
      <c r="J41" s="39">
        <v>250143595</v>
      </c>
      <c r="K41" s="34">
        <v>254477600</v>
      </c>
      <c r="L41" s="37">
        <v>266156208</v>
      </c>
    </row>
    <row r="42" spans="1:12" ht="13.5" x14ac:dyDescent="0.25">
      <c r="A42" s="28" t="s">
        <v>57</v>
      </c>
      <c r="B42" s="21" t="s">
        <v>19</v>
      </c>
      <c r="C42" s="34">
        <v>1212142</v>
      </c>
      <c r="D42" s="34">
        <v>1533588</v>
      </c>
      <c r="E42" s="37">
        <v>1465277</v>
      </c>
      <c r="F42" s="39">
        <v>1500000</v>
      </c>
      <c r="G42" s="34">
        <v>1907969</v>
      </c>
      <c r="H42" s="37">
        <v>1907969</v>
      </c>
      <c r="I42" s="41">
        <v>1278205</v>
      </c>
      <c r="J42" s="39">
        <v>2500000</v>
      </c>
      <c r="K42" s="34">
        <v>2500000</v>
      </c>
      <c r="L42" s="37">
        <v>2500000</v>
      </c>
    </row>
    <row r="43" spans="1:12" ht="13.5" x14ac:dyDescent="0.25">
      <c r="A43" s="28" t="s">
        <v>58</v>
      </c>
      <c r="B43" s="21" t="s">
        <v>19</v>
      </c>
      <c r="C43" s="34">
        <v>45208308</v>
      </c>
      <c r="D43" s="34">
        <v>58513584</v>
      </c>
      <c r="E43" s="37">
        <v>50566409</v>
      </c>
      <c r="F43" s="38">
        <v>6496180</v>
      </c>
      <c r="G43" s="34">
        <v>53637990</v>
      </c>
      <c r="H43" s="40">
        <v>53637990</v>
      </c>
      <c r="I43" s="41">
        <v>46687432</v>
      </c>
      <c r="J43" s="39">
        <v>6814493</v>
      </c>
      <c r="K43" s="34">
        <v>7127959</v>
      </c>
      <c r="L43" s="37">
        <v>7448718</v>
      </c>
    </row>
    <row r="44" spans="1:12" ht="13.5" x14ac:dyDescent="0.25">
      <c r="A44" s="28" t="s">
        <v>59</v>
      </c>
      <c r="B44" s="21" t="s">
        <v>19</v>
      </c>
      <c r="C44" s="34">
        <v>62320396</v>
      </c>
      <c r="D44" s="34">
        <v>58791234</v>
      </c>
      <c r="E44" s="37">
        <v>71212281</v>
      </c>
      <c r="F44" s="39">
        <v>97300913</v>
      </c>
      <c r="G44" s="34">
        <v>116378919</v>
      </c>
      <c r="H44" s="37">
        <v>116378919</v>
      </c>
      <c r="I44" s="41">
        <v>92412989</v>
      </c>
      <c r="J44" s="39">
        <v>113496606</v>
      </c>
      <c r="K44" s="34">
        <v>117066707</v>
      </c>
      <c r="L44" s="37">
        <v>122483081</v>
      </c>
    </row>
    <row r="45" spans="1:12" ht="13.5" x14ac:dyDescent="0.25">
      <c r="A45" s="28" t="s">
        <v>60</v>
      </c>
      <c r="B45" s="21" t="s">
        <v>19</v>
      </c>
      <c r="C45" s="34">
        <v>2245412</v>
      </c>
      <c r="D45" s="34">
        <v>7739213</v>
      </c>
      <c r="E45" s="37">
        <v>4903834</v>
      </c>
      <c r="F45" s="38">
        <v>0</v>
      </c>
      <c r="G45" s="34">
        <v>0</v>
      </c>
      <c r="H45" s="37">
        <v>0</v>
      </c>
      <c r="I45" s="41">
        <v>948878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34643</v>
      </c>
      <c r="D46" s="34">
        <v>31095234</v>
      </c>
      <c r="E46" s="37">
        <v>36804853</v>
      </c>
      <c r="F46" s="39">
        <v>47665105</v>
      </c>
      <c r="G46" s="34">
        <v>52665105</v>
      </c>
      <c r="H46" s="37">
        <v>52665105</v>
      </c>
      <c r="I46" s="41">
        <v>40119891</v>
      </c>
      <c r="J46" s="39">
        <v>50000695</v>
      </c>
      <c r="K46" s="34">
        <v>52450729</v>
      </c>
      <c r="L46" s="37">
        <v>55020815</v>
      </c>
    </row>
    <row r="47" spans="1:12" x14ac:dyDescent="0.2">
      <c r="A47" s="60" t="s">
        <v>62</v>
      </c>
      <c r="B47" s="51" t="s">
        <v>19</v>
      </c>
      <c r="C47" s="52">
        <f>SUM(C34:C46)</f>
        <v>1239791924</v>
      </c>
      <c r="D47" s="52">
        <f t="shared" ref="D47:L47" si="1">SUM(D34:D46)</f>
        <v>1359229420</v>
      </c>
      <c r="E47" s="53">
        <f t="shared" si="1"/>
        <v>1379006892</v>
      </c>
      <c r="F47" s="54">
        <f t="shared" si="1"/>
        <v>1801034820</v>
      </c>
      <c r="G47" s="52">
        <f t="shared" si="1"/>
        <v>1733223920</v>
      </c>
      <c r="H47" s="53">
        <f t="shared" si="1"/>
        <v>1733223920</v>
      </c>
      <c r="I47" s="56">
        <f t="shared" si="1"/>
        <v>1452718435</v>
      </c>
      <c r="J47" s="57">
        <f t="shared" si="1"/>
        <v>1873019955</v>
      </c>
      <c r="K47" s="52">
        <f t="shared" si="1"/>
        <v>2027620477</v>
      </c>
      <c r="L47" s="53">
        <f t="shared" si="1"/>
        <v>2217146487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23292805</v>
      </c>
      <c r="D48" s="61">
        <f t="shared" si="2"/>
        <v>-35598213</v>
      </c>
      <c r="E48" s="62">
        <f t="shared" si="2"/>
        <v>42656100</v>
      </c>
      <c r="F48" s="63">
        <f t="shared" si="2"/>
        <v>-106038407</v>
      </c>
      <c r="G48" s="61">
        <f t="shared" si="2"/>
        <v>-88010595</v>
      </c>
      <c r="H48" s="62">
        <f t="shared" si="2"/>
        <v>-88010595</v>
      </c>
      <c r="I48" s="64">
        <f t="shared" si="2"/>
        <v>78981304</v>
      </c>
      <c r="J48" s="65">
        <f t="shared" si="2"/>
        <v>-85747945</v>
      </c>
      <c r="K48" s="61">
        <f t="shared" si="2"/>
        <v>-74842314</v>
      </c>
      <c r="L48" s="62">
        <f t="shared" si="2"/>
        <v>-72159170</v>
      </c>
    </row>
    <row r="49" spans="1:12" ht="25.5" x14ac:dyDescent="0.25">
      <c r="A49" s="66" t="s">
        <v>64</v>
      </c>
      <c r="B49" s="21" t="s">
        <v>65</v>
      </c>
      <c r="C49" s="34">
        <v>184315404</v>
      </c>
      <c r="D49" s="34">
        <v>96480749</v>
      </c>
      <c r="E49" s="37">
        <v>98946748</v>
      </c>
      <c r="F49" s="39">
        <v>101139750</v>
      </c>
      <c r="G49" s="34">
        <v>105349162</v>
      </c>
      <c r="H49" s="37">
        <v>105349162</v>
      </c>
      <c r="I49" s="41">
        <v>97768653</v>
      </c>
      <c r="J49" s="39">
        <v>125232250</v>
      </c>
      <c r="K49" s="34">
        <v>95413350</v>
      </c>
      <c r="L49" s="37">
        <v>91106900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10191070</v>
      </c>
      <c r="F50" s="38">
        <v>0</v>
      </c>
      <c r="G50" s="34">
        <v>0</v>
      </c>
      <c r="H50" s="37">
        <v>0</v>
      </c>
      <c r="I50" s="41">
        <v>0</v>
      </c>
      <c r="J50" s="39">
        <v>1300000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207608209</v>
      </c>
      <c r="D51" s="68">
        <f t="shared" si="3"/>
        <v>60882536</v>
      </c>
      <c r="E51" s="69">
        <f t="shared" si="3"/>
        <v>151793918</v>
      </c>
      <c r="F51" s="70">
        <f t="shared" si="3"/>
        <v>-4898657</v>
      </c>
      <c r="G51" s="68">
        <f t="shared" si="3"/>
        <v>17338567</v>
      </c>
      <c r="H51" s="69">
        <f t="shared" si="3"/>
        <v>17338567</v>
      </c>
      <c r="I51" s="71">
        <f t="shared" si="3"/>
        <v>176749957</v>
      </c>
      <c r="J51" s="72">
        <f t="shared" si="3"/>
        <v>40784305</v>
      </c>
      <c r="K51" s="68">
        <f t="shared" si="3"/>
        <v>20571036</v>
      </c>
      <c r="L51" s="69">
        <f t="shared" si="3"/>
        <v>18947730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207608209</v>
      </c>
      <c r="D53" s="79">
        <f t="shared" ref="D53:L53" si="4">+D51-D52</f>
        <v>60882536</v>
      </c>
      <c r="E53" s="80">
        <f t="shared" si="4"/>
        <v>151793918</v>
      </c>
      <c r="F53" s="81">
        <f t="shared" si="4"/>
        <v>-4898657</v>
      </c>
      <c r="G53" s="79">
        <f t="shared" si="4"/>
        <v>17338567</v>
      </c>
      <c r="H53" s="80">
        <f t="shared" si="4"/>
        <v>17338567</v>
      </c>
      <c r="I53" s="82">
        <f t="shared" si="4"/>
        <v>176749957</v>
      </c>
      <c r="J53" s="83">
        <f t="shared" si="4"/>
        <v>40784305</v>
      </c>
      <c r="K53" s="79">
        <f t="shared" si="4"/>
        <v>20571036</v>
      </c>
      <c r="L53" s="80">
        <f t="shared" si="4"/>
        <v>18947730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207608209</v>
      </c>
      <c r="D56" s="68">
        <f t="shared" ref="D56:L56" si="5">SUM(D53:D55)</f>
        <v>60882536</v>
      </c>
      <c r="E56" s="69">
        <f t="shared" si="5"/>
        <v>151793918</v>
      </c>
      <c r="F56" s="70">
        <f t="shared" si="5"/>
        <v>-4898657</v>
      </c>
      <c r="G56" s="68">
        <f t="shared" si="5"/>
        <v>17338567</v>
      </c>
      <c r="H56" s="69">
        <f t="shared" si="5"/>
        <v>17338567</v>
      </c>
      <c r="I56" s="71">
        <f t="shared" si="5"/>
        <v>176749957</v>
      </c>
      <c r="J56" s="72">
        <f t="shared" si="5"/>
        <v>40784305</v>
      </c>
      <c r="K56" s="68">
        <f t="shared" si="5"/>
        <v>20571036</v>
      </c>
      <c r="L56" s="69">
        <f t="shared" si="5"/>
        <v>18947730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207608209</v>
      </c>
      <c r="D59" s="87">
        <f t="shared" ref="D59:L59" si="6">SUM(D56:D58)</f>
        <v>60882536</v>
      </c>
      <c r="E59" s="88">
        <f t="shared" si="6"/>
        <v>151793918</v>
      </c>
      <c r="F59" s="89">
        <f t="shared" si="6"/>
        <v>-4898657</v>
      </c>
      <c r="G59" s="87">
        <f t="shared" si="6"/>
        <v>17338567</v>
      </c>
      <c r="H59" s="90">
        <f t="shared" si="6"/>
        <v>17338567</v>
      </c>
      <c r="I59" s="91">
        <f t="shared" si="6"/>
        <v>176749957</v>
      </c>
      <c r="J59" s="92">
        <f t="shared" si="6"/>
        <v>40784305</v>
      </c>
      <c r="K59" s="87">
        <f t="shared" si="6"/>
        <v>20571036</v>
      </c>
      <c r="L59" s="88">
        <f t="shared" si="6"/>
        <v>18947730</v>
      </c>
    </row>
    <row r="60" spans="1:12" ht="13.5" x14ac:dyDescent="0.25">
      <c r="A60" s="1" t="s">
        <v>88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89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90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91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92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93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94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95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96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81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329550150</v>
      </c>
      <c r="D6" s="29">
        <v>397852717</v>
      </c>
      <c r="E6" s="30">
        <v>360246207</v>
      </c>
      <c r="F6" s="31">
        <v>489200447</v>
      </c>
      <c r="G6" s="29">
        <v>499490315</v>
      </c>
      <c r="H6" s="32">
        <v>499490315</v>
      </c>
      <c r="I6" s="30">
        <v>426128066</v>
      </c>
      <c r="J6" s="33">
        <v>541634796</v>
      </c>
      <c r="K6" s="29">
        <v>566549997</v>
      </c>
      <c r="L6" s="32">
        <v>592044746</v>
      </c>
    </row>
    <row r="7" spans="1:12" ht="13.5" x14ac:dyDescent="0.25">
      <c r="A7" s="28" t="s">
        <v>23</v>
      </c>
      <c r="B7" s="21" t="s">
        <v>22</v>
      </c>
      <c r="C7" s="29">
        <v>141731129</v>
      </c>
      <c r="D7" s="29">
        <v>159032628</v>
      </c>
      <c r="E7" s="30">
        <v>176984196</v>
      </c>
      <c r="F7" s="31">
        <v>176626952</v>
      </c>
      <c r="G7" s="29">
        <v>172182093</v>
      </c>
      <c r="H7" s="32">
        <v>172182093</v>
      </c>
      <c r="I7" s="30">
        <v>169155265</v>
      </c>
      <c r="J7" s="33">
        <v>182340836</v>
      </c>
      <c r="K7" s="29">
        <v>190728514</v>
      </c>
      <c r="L7" s="32">
        <v>199311298</v>
      </c>
    </row>
    <row r="8" spans="1:12" ht="13.5" x14ac:dyDescent="0.25">
      <c r="A8" s="28" t="s">
        <v>24</v>
      </c>
      <c r="B8" s="21" t="s">
        <v>22</v>
      </c>
      <c r="C8" s="29">
        <v>31969621</v>
      </c>
      <c r="D8" s="29">
        <v>33138740</v>
      </c>
      <c r="E8" s="30">
        <v>34249112</v>
      </c>
      <c r="F8" s="31">
        <v>39244302</v>
      </c>
      <c r="G8" s="29">
        <v>38216907</v>
      </c>
      <c r="H8" s="32">
        <v>38216907</v>
      </c>
      <c r="I8" s="30">
        <v>40009138</v>
      </c>
      <c r="J8" s="33">
        <v>40089535</v>
      </c>
      <c r="K8" s="29">
        <v>41933654</v>
      </c>
      <c r="L8" s="32">
        <v>43820669</v>
      </c>
    </row>
    <row r="9" spans="1:12" ht="13.5" x14ac:dyDescent="0.25">
      <c r="A9" s="28" t="s">
        <v>25</v>
      </c>
      <c r="B9" s="21" t="s">
        <v>22</v>
      </c>
      <c r="C9" s="29">
        <v>35341272</v>
      </c>
      <c r="D9" s="29">
        <v>39191719</v>
      </c>
      <c r="E9" s="30">
        <v>40858427</v>
      </c>
      <c r="F9" s="31">
        <v>48391698</v>
      </c>
      <c r="G9" s="29">
        <v>47456265</v>
      </c>
      <c r="H9" s="32">
        <v>47456265</v>
      </c>
      <c r="I9" s="30">
        <v>44740859</v>
      </c>
      <c r="J9" s="33">
        <v>49781623</v>
      </c>
      <c r="K9" s="29">
        <v>52071576</v>
      </c>
      <c r="L9" s="32">
        <v>54414798</v>
      </c>
    </row>
    <row r="10" spans="1:12" ht="13.5" x14ac:dyDescent="0.25">
      <c r="A10" s="28" t="s">
        <v>26</v>
      </c>
      <c r="B10" s="21" t="s">
        <v>19</v>
      </c>
      <c r="C10" s="29">
        <v>6619463</v>
      </c>
      <c r="D10" s="29">
        <v>4091265</v>
      </c>
      <c r="E10" s="30">
        <v>2808191</v>
      </c>
      <c r="F10" s="31">
        <v>4291433</v>
      </c>
      <c r="G10" s="29">
        <v>2775590</v>
      </c>
      <c r="H10" s="32">
        <v>2775590</v>
      </c>
      <c r="I10" s="30">
        <v>6966317</v>
      </c>
      <c r="J10" s="33">
        <v>2911594</v>
      </c>
      <c r="K10" s="29">
        <v>3045529</v>
      </c>
      <c r="L10" s="32">
        <v>3182574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37433728</v>
      </c>
      <c r="D13" s="29">
        <v>45242353</v>
      </c>
      <c r="E13" s="30">
        <v>41970348</v>
      </c>
      <c r="F13" s="31">
        <v>49014073</v>
      </c>
      <c r="G13" s="29">
        <v>48254646</v>
      </c>
      <c r="H13" s="32">
        <v>48254646</v>
      </c>
      <c r="I13" s="30">
        <v>46859161</v>
      </c>
      <c r="J13" s="33">
        <v>50619123</v>
      </c>
      <c r="K13" s="29">
        <v>52947603</v>
      </c>
      <c r="L13" s="32">
        <v>55330245</v>
      </c>
    </row>
    <row r="14" spans="1:12" ht="13.5" x14ac:dyDescent="0.25">
      <c r="A14" s="28" t="s">
        <v>30</v>
      </c>
      <c r="B14" s="21" t="s">
        <v>19</v>
      </c>
      <c r="C14" s="29">
        <v>2723142</v>
      </c>
      <c r="D14" s="29">
        <v>1702756</v>
      </c>
      <c r="E14" s="30">
        <v>5220308</v>
      </c>
      <c r="F14" s="31">
        <v>1500000</v>
      </c>
      <c r="G14" s="29">
        <v>4474363</v>
      </c>
      <c r="H14" s="32">
        <v>4474363</v>
      </c>
      <c r="I14" s="30">
        <v>6439133</v>
      </c>
      <c r="J14" s="33">
        <v>3493607</v>
      </c>
      <c r="K14" s="29">
        <v>3654313</v>
      </c>
      <c r="L14" s="32">
        <v>3818756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6688295</v>
      </c>
      <c r="D17" s="34">
        <v>6547850</v>
      </c>
      <c r="E17" s="37">
        <v>6551169</v>
      </c>
      <c r="F17" s="39">
        <v>6429082</v>
      </c>
      <c r="G17" s="34">
        <v>6429082</v>
      </c>
      <c r="H17" s="37">
        <v>6429082</v>
      </c>
      <c r="I17" s="40">
        <v>6865820</v>
      </c>
      <c r="J17" s="39">
        <v>7071991</v>
      </c>
      <c r="K17" s="34">
        <v>7397303</v>
      </c>
      <c r="L17" s="37">
        <v>7730180</v>
      </c>
    </row>
    <row r="18" spans="1:12" ht="13.5" x14ac:dyDescent="0.25">
      <c r="A18" s="28" t="s">
        <v>34</v>
      </c>
      <c r="B18" s="21" t="s">
        <v>19</v>
      </c>
      <c r="C18" s="34">
        <v>8096</v>
      </c>
      <c r="D18" s="34">
        <v>12368</v>
      </c>
      <c r="E18" s="37">
        <v>23451</v>
      </c>
      <c r="F18" s="39">
        <v>12088</v>
      </c>
      <c r="G18" s="34">
        <v>11575</v>
      </c>
      <c r="H18" s="37">
        <v>11575</v>
      </c>
      <c r="I18" s="41">
        <v>28925</v>
      </c>
      <c r="J18" s="39">
        <v>12142</v>
      </c>
      <c r="K18" s="34">
        <v>12701</v>
      </c>
      <c r="L18" s="37">
        <v>13272</v>
      </c>
    </row>
    <row r="19" spans="1:12" ht="13.5" x14ac:dyDescent="0.25">
      <c r="A19" s="28" t="s">
        <v>35</v>
      </c>
      <c r="B19" s="21" t="s">
        <v>19</v>
      </c>
      <c r="C19" s="34">
        <v>1712410</v>
      </c>
      <c r="D19" s="34">
        <v>1514086</v>
      </c>
      <c r="E19" s="37">
        <v>7840265</v>
      </c>
      <c r="F19" s="39">
        <v>402244</v>
      </c>
      <c r="G19" s="34">
        <v>2167142</v>
      </c>
      <c r="H19" s="37">
        <v>2167142</v>
      </c>
      <c r="I19" s="41">
        <v>2804673</v>
      </c>
      <c r="J19" s="39">
        <v>2273332</v>
      </c>
      <c r="K19" s="34">
        <v>2377907</v>
      </c>
      <c r="L19" s="37">
        <v>2484912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140267871</v>
      </c>
      <c r="D21" s="34">
        <v>147134864</v>
      </c>
      <c r="E21" s="37">
        <v>154088246</v>
      </c>
      <c r="F21" s="39">
        <v>166783064</v>
      </c>
      <c r="G21" s="34">
        <v>169655563</v>
      </c>
      <c r="H21" s="37">
        <v>169655563</v>
      </c>
      <c r="I21" s="41">
        <v>167043585</v>
      </c>
      <c r="J21" s="39">
        <v>177968685</v>
      </c>
      <c r="K21" s="34">
        <v>186155245</v>
      </c>
      <c r="L21" s="37">
        <v>194532231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1521530</v>
      </c>
      <c r="D23" s="34">
        <v>1569650</v>
      </c>
      <c r="E23" s="37">
        <v>1200100</v>
      </c>
      <c r="F23" s="39">
        <v>1053000</v>
      </c>
      <c r="G23" s="34">
        <v>5003000</v>
      </c>
      <c r="H23" s="37">
        <v>5003000</v>
      </c>
      <c r="I23" s="41">
        <v>134715</v>
      </c>
      <c r="J23" s="39">
        <v>5003000</v>
      </c>
      <c r="K23" s="34">
        <v>5233138</v>
      </c>
      <c r="L23" s="37">
        <v>5468629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179648366</v>
      </c>
      <c r="D25" s="34">
        <v>178831911</v>
      </c>
      <c r="E25" s="37">
        <v>197960914</v>
      </c>
      <c r="F25" s="39">
        <v>222599152</v>
      </c>
      <c r="G25" s="34">
        <v>226437967</v>
      </c>
      <c r="H25" s="37">
        <v>226437967</v>
      </c>
      <c r="I25" s="41">
        <v>226487968</v>
      </c>
      <c r="J25" s="39">
        <v>233816697</v>
      </c>
      <c r="K25" s="34">
        <v>245242001</v>
      </c>
      <c r="L25" s="37">
        <v>259167941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3210252</v>
      </c>
      <c r="E26" s="37">
        <v>3661167</v>
      </c>
      <c r="F26" s="39">
        <v>3870591</v>
      </c>
      <c r="G26" s="34">
        <v>3788882</v>
      </c>
      <c r="H26" s="37">
        <v>3788882</v>
      </c>
      <c r="I26" s="41">
        <v>3902909</v>
      </c>
      <c r="J26" s="39">
        <v>3974537</v>
      </c>
      <c r="K26" s="34">
        <v>4157366</v>
      </c>
      <c r="L26" s="37">
        <v>4344447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-2895526</v>
      </c>
      <c r="F29" s="39">
        <v>0</v>
      </c>
      <c r="G29" s="34">
        <v>0</v>
      </c>
      <c r="H29" s="37">
        <v>0</v>
      </c>
      <c r="I29" s="41">
        <v>-3828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2105827</v>
      </c>
      <c r="E30" s="37">
        <v>247720</v>
      </c>
      <c r="F30" s="38">
        <v>0</v>
      </c>
      <c r="G30" s="34">
        <v>0</v>
      </c>
      <c r="H30" s="37">
        <v>0</v>
      </c>
      <c r="I30" s="41">
        <v>53404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915215073</v>
      </c>
      <c r="D32" s="52">
        <f t="shared" ref="D32:L32" si="0">SUM(D6:D19)+SUM(D21:D31)</f>
        <v>1021178986</v>
      </c>
      <c r="E32" s="53">
        <f t="shared" si="0"/>
        <v>1031014295</v>
      </c>
      <c r="F32" s="54">
        <f t="shared" si="0"/>
        <v>1209418126</v>
      </c>
      <c r="G32" s="52">
        <f t="shared" si="0"/>
        <v>1226343390</v>
      </c>
      <c r="H32" s="55">
        <f t="shared" si="0"/>
        <v>1226343390</v>
      </c>
      <c r="I32" s="56">
        <f t="shared" si="0"/>
        <v>1147616110</v>
      </c>
      <c r="J32" s="57">
        <f t="shared" si="0"/>
        <v>1300991498</v>
      </c>
      <c r="K32" s="52">
        <f t="shared" si="0"/>
        <v>1361506847</v>
      </c>
      <c r="L32" s="53">
        <f t="shared" si="0"/>
        <v>1425664698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216654160</v>
      </c>
      <c r="D34" s="34">
        <v>216953382</v>
      </c>
      <c r="E34" s="37">
        <v>230255472</v>
      </c>
      <c r="F34" s="38">
        <v>249967657</v>
      </c>
      <c r="G34" s="34">
        <v>249867657</v>
      </c>
      <c r="H34" s="40">
        <v>249867657</v>
      </c>
      <c r="I34" s="41">
        <v>239156093</v>
      </c>
      <c r="J34" s="39">
        <v>273488598</v>
      </c>
      <c r="K34" s="34">
        <v>289085312</v>
      </c>
      <c r="L34" s="37">
        <v>298327947</v>
      </c>
    </row>
    <row r="35" spans="1:12" ht="13.5" x14ac:dyDescent="0.25">
      <c r="A35" s="28" t="s">
        <v>49</v>
      </c>
      <c r="B35" s="21" t="s">
        <v>19</v>
      </c>
      <c r="C35" s="34">
        <v>11836648</v>
      </c>
      <c r="D35" s="34">
        <v>11727558</v>
      </c>
      <c r="E35" s="37">
        <v>12523063</v>
      </c>
      <c r="F35" s="38">
        <v>12878087</v>
      </c>
      <c r="G35" s="34">
        <v>12878087</v>
      </c>
      <c r="H35" s="40">
        <v>12878087</v>
      </c>
      <c r="I35" s="41">
        <v>13250099</v>
      </c>
      <c r="J35" s="39">
        <v>13509112</v>
      </c>
      <c r="K35" s="34">
        <v>14130533</v>
      </c>
      <c r="L35" s="37">
        <v>14822930</v>
      </c>
    </row>
    <row r="36" spans="1:12" ht="13.5" x14ac:dyDescent="0.25">
      <c r="A36" s="28" t="s">
        <v>50</v>
      </c>
      <c r="B36" s="21" t="s">
        <v>22</v>
      </c>
      <c r="C36" s="34">
        <v>271376462</v>
      </c>
      <c r="D36" s="34">
        <v>307834398</v>
      </c>
      <c r="E36" s="37">
        <v>291161904</v>
      </c>
      <c r="F36" s="39">
        <v>454031433</v>
      </c>
      <c r="G36" s="34">
        <v>381619277</v>
      </c>
      <c r="H36" s="37">
        <v>381619277</v>
      </c>
      <c r="I36" s="41">
        <v>366424042</v>
      </c>
      <c r="J36" s="39">
        <v>420196942</v>
      </c>
      <c r="K36" s="34">
        <v>434550524</v>
      </c>
      <c r="L36" s="37">
        <v>452864908</v>
      </c>
    </row>
    <row r="37" spans="1:12" ht="13.5" x14ac:dyDescent="0.25">
      <c r="A37" s="28" t="s">
        <v>51</v>
      </c>
      <c r="B37" s="21" t="s">
        <v>52</v>
      </c>
      <c r="C37" s="34">
        <v>108112729</v>
      </c>
      <c r="D37" s="34">
        <v>120545356</v>
      </c>
      <c r="E37" s="37">
        <v>125185671</v>
      </c>
      <c r="F37" s="39">
        <v>140145122</v>
      </c>
      <c r="G37" s="34">
        <v>128864395</v>
      </c>
      <c r="H37" s="37">
        <v>128864395</v>
      </c>
      <c r="I37" s="41">
        <v>148091380</v>
      </c>
      <c r="J37" s="39">
        <v>141092004</v>
      </c>
      <c r="K37" s="34">
        <v>145214828</v>
      </c>
      <c r="L37" s="37">
        <v>150383831</v>
      </c>
    </row>
    <row r="38" spans="1:12" ht="13.5" x14ac:dyDescent="0.25">
      <c r="A38" s="28" t="s">
        <v>53</v>
      </c>
      <c r="B38" s="21" t="s">
        <v>54</v>
      </c>
      <c r="C38" s="34">
        <v>1151598</v>
      </c>
      <c r="D38" s="34">
        <v>19558983</v>
      </c>
      <c r="E38" s="37">
        <v>1097933</v>
      </c>
      <c r="F38" s="38">
        <v>0</v>
      </c>
      <c r="G38" s="34">
        <v>0</v>
      </c>
      <c r="H38" s="40">
        <v>0</v>
      </c>
      <c r="I38" s="41">
        <v>5862</v>
      </c>
      <c r="J38" s="39">
        <v>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37311147</v>
      </c>
      <c r="D39" s="34">
        <v>42464349</v>
      </c>
      <c r="E39" s="37">
        <v>64844605</v>
      </c>
      <c r="F39" s="39">
        <v>45247486</v>
      </c>
      <c r="G39" s="34">
        <v>45247486</v>
      </c>
      <c r="H39" s="37">
        <v>45247486</v>
      </c>
      <c r="I39" s="41">
        <v>0</v>
      </c>
      <c r="J39" s="39">
        <v>47397212</v>
      </c>
      <c r="K39" s="34">
        <v>48328743</v>
      </c>
      <c r="L39" s="37">
        <v>51256884</v>
      </c>
    </row>
    <row r="40" spans="1:12" ht="13.5" x14ac:dyDescent="0.25">
      <c r="A40" s="28" t="s">
        <v>28</v>
      </c>
      <c r="B40" s="21" t="s">
        <v>19</v>
      </c>
      <c r="C40" s="34">
        <v>4144157</v>
      </c>
      <c r="D40" s="34">
        <v>4511207</v>
      </c>
      <c r="E40" s="37">
        <v>17494387</v>
      </c>
      <c r="F40" s="38">
        <v>2832547</v>
      </c>
      <c r="G40" s="34">
        <v>13602336</v>
      </c>
      <c r="H40" s="40">
        <v>13602336</v>
      </c>
      <c r="I40" s="41">
        <v>17665913</v>
      </c>
      <c r="J40" s="39">
        <v>13497154</v>
      </c>
      <c r="K40" s="34">
        <v>13912717</v>
      </c>
      <c r="L40" s="37">
        <v>14021843</v>
      </c>
    </row>
    <row r="41" spans="1:12" ht="13.5" x14ac:dyDescent="0.25">
      <c r="A41" s="28" t="s">
        <v>56</v>
      </c>
      <c r="B41" s="21" t="s">
        <v>19</v>
      </c>
      <c r="C41" s="34">
        <v>95095145</v>
      </c>
      <c r="D41" s="34">
        <v>119880015</v>
      </c>
      <c r="E41" s="37">
        <v>115757078</v>
      </c>
      <c r="F41" s="38">
        <v>114546921</v>
      </c>
      <c r="G41" s="34">
        <v>101983865</v>
      </c>
      <c r="H41" s="40">
        <v>101983865</v>
      </c>
      <c r="I41" s="41">
        <v>99167577</v>
      </c>
      <c r="J41" s="39">
        <v>124779171</v>
      </c>
      <c r="K41" s="34">
        <v>128890052</v>
      </c>
      <c r="L41" s="37">
        <v>138222294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189335540</v>
      </c>
      <c r="D43" s="34">
        <v>207776974</v>
      </c>
      <c r="E43" s="37">
        <v>415812504</v>
      </c>
      <c r="F43" s="38">
        <v>240889135</v>
      </c>
      <c r="G43" s="34">
        <v>249201601</v>
      </c>
      <c r="H43" s="40">
        <v>249201601</v>
      </c>
      <c r="I43" s="41">
        <v>142602753</v>
      </c>
      <c r="J43" s="39">
        <v>277197637</v>
      </c>
      <c r="K43" s="34">
        <v>280274067</v>
      </c>
      <c r="L43" s="37">
        <v>291751415</v>
      </c>
    </row>
    <row r="44" spans="1:12" ht="13.5" x14ac:dyDescent="0.25">
      <c r="A44" s="28" t="s">
        <v>59</v>
      </c>
      <c r="B44" s="21" t="s">
        <v>19</v>
      </c>
      <c r="C44" s="34">
        <v>52840138</v>
      </c>
      <c r="D44" s="34">
        <v>61416397</v>
      </c>
      <c r="E44" s="37">
        <v>84089835</v>
      </c>
      <c r="F44" s="39">
        <v>67242961</v>
      </c>
      <c r="G44" s="34">
        <v>73692144</v>
      </c>
      <c r="H44" s="37">
        <v>73692144</v>
      </c>
      <c r="I44" s="41">
        <v>91045876</v>
      </c>
      <c r="J44" s="39">
        <v>75951483</v>
      </c>
      <c r="K44" s="34">
        <v>79824782</v>
      </c>
      <c r="L44" s="37">
        <v>84587863</v>
      </c>
    </row>
    <row r="45" spans="1:12" ht="13.5" x14ac:dyDescent="0.25">
      <c r="A45" s="28" t="s">
        <v>60</v>
      </c>
      <c r="B45" s="21" t="s">
        <v>19</v>
      </c>
      <c r="C45" s="34">
        <v>4476469</v>
      </c>
      <c r="D45" s="34">
        <v>1877140</v>
      </c>
      <c r="E45" s="37">
        <v>31311398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106177</v>
      </c>
      <c r="E46" s="37">
        <v>2004</v>
      </c>
      <c r="F46" s="39">
        <v>0</v>
      </c>
      <c r="G46" s="34">
        <v>0</v>
      </c>
      <c r="H46" s="37">
        <v>0</v>
      </c>
      <c r="I46" s="41">
        <v>529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992334193</v>
      </c>
      <c r="D47" s="52">
        <f t="shared" ref="D47:L47" si="1">SUM(D34:D46)</f>
        <v>1114651936</v>
      </c>
      <c r="E47" s="53">
        <f t="shared" si="1"/>
        <v>1389535854</v>
      </c>
      <c r="F47" s="54">
        <f t="shared" si="1"/>
        <v>1327781349</v>
      </c>
      <c r="G47" s="52">
        <f t="shared" si="1"/>
        <v>1256956848</v>
      </c>
      <c r="H47" s="53">
        <f t="shared" si="1"/>
        <v>1256956848</v>
      </c>
      <c r="I47" s="56">
        <f t="shared" si="1"/>
        <v>1117410124</v>
      </c>
      <c r="J47" s="57">
        <f t="shared" si="1"/>
        <v>1387109313</v>
      </c>
      <c r="K47" s="52">
        <f t="shared" si="1"/>
        <v>1434211558</v>
      </c>
      <c r="L47" s="53">
        <f t="shared" si="1"/>
        <v>1496239915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-77119120</v>
      </c>
      <c r="D48" s="61">
        <f t="shared" si="2"/>
        <v>-93472950</v>
      </c>
      <c r="E48" s="62">
        <f t="shared" si="2"/>
        <v>-358521559</v>
      </c>
      <c r="F48" s="63">
        <f t="shared" si="2"/>
        <v>-118363223</v>
      </c>
      <c r="G48" s="61">
        <f t="shared" si="2"/>
        <v>-30613458</v>
      </c>
      <c r="H48" s="62">
        <f t="shared" si="2"/>
        <v>-30613458</v>
      </c>
      <c r="I48" s="64">
        <f t="shared" si="2"/>
        <v>30205986</v>
      </c>
      <c r="J48" s="65">
        <f t="shared" si="2"/>
        <v>-86117815</v>
      </c>
      <c r="K48" s="61">
        <f t="shared" si="2"/>
        <v>-72704711</v>
      </c>
      <c r="L48" s="62">
        <f t="shared" si="2"/>
        <v>-70575217</v>
      </c>
    </row>
    <row r="49" spans="1:12" ht="25.5" x14ac:dyDescent="0.25">
      <c r="A49" s="66" t="s">
        <v>64</v>
      </c>
      <c r="B49" s="21" t="s">
        <v>65</v>
      </c>
      <c r="C49" s="34">
        <v>87500176</v>
      </c>
      <c r="D49" s="34">
        <v>99568460</v>
      </c>
      <c r="E49" s="37">
        <v>85438786</v>
      </c>
      <c r="F49" s="39">
        <v>90065848</v>
      </c>
      <c r="G49" s="34">
        <v>82000848</v>
      </c>
      <c r="H49" s="37">
        <v>82000848</v>
      </c>
      <c r="I49" s="41">
        <v>101518363</v>
      </c>
      <c r="J49" s="39">
        <v>108304000</v>
      </c>
      <c r="K49" s="34">
        <v>72874000</v>
      </c>
      <c r="L49" s="37">
        <v>80269000</v>
      </c>
    </row>
    <row r="50" spans="1:12" ht="13.5" x14ac:dyDescent="0.25">
      <c r="A50" s="66" t="s">
        <v>66</v>
      </c>
      <c r="B50" s="21" t="s">
        <v>65</v>
      </c>
      <c r="C50" s="34">
        <v>39995423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50376479</v>
      </c>
      <c r="D51" s="68">
        <f t="shared" si="3"/>
        <v>6095510</v>
      </c>
      <c r="E51" s="69">
        <f t="shared" si="3"/>
        <v>-273082773</v>
      </c>
      <c r="F51" s="70">
        <f t="shared" si="3"/>
        <v>-28297375</v>
      </c>
      <c r="G51" s="68">
        <f t="shared" si="3"/>
        <v>51387390</v>
      </c>
      <c r="H51" s="69">
        <f t="shared" si="3"/>
        <v>51387390</v>
      </c>
      <c r="I51" s="71">
        <f t="shared" si="3"/>
        <v>131724349</v>
      </c>
      <c r="J51" s="72">
        <f t="shared" si="3"/>
        <v>22186185</v>
      </c>
      <c r="K51" s="68">
        <f t="shared" si="3"/>
        <v>169289</v>
      </c>
      <c r="L51" s="69">
        <f t="shared" si="3"/>
        <v>9693783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50376479</v>
      </c>
      <c r="D53" s="79">
        <f t="shared" ref="D53:L53" si="4">+D51-D52</f>
        <v>6095510</v>
      </c>
      <c r="E53" s="80">
        <f t="shared" si="4"/>
        <v>-273082773</v>
      </c>
      <c r="F53" s="81">
        <f t="shared" si="4"/>
        <v>-28297375</v>
      </c>
      <c r="G53" s="79">
        <f t="shared" si="4"/>
        <v>51387390</v>
      </c>
      <c r="H53" s="80">
        <f t="shared" si="4"/>
        <v>51387390</v>
      </c>
      <c r="I53" s="82">
        <f t="shared" si="4"/>
        <v>131724349</v>
      </c>
      <c r="J53" s="83">
        <f t="shared" si="4"/>
        <v>22186185</v>
      </c>
      <c r="K53" s="79">
        <f t="shared" si="4"/>
        <v>169289</v>
      </c>
      <c r="L53" s="80">
        <f t="shared" si="4"/>
        <v>9693783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50376479</v>
      </c>
      <c r="D56" s="68">
        <f t="shared" ref="D56:L56" si="5">SUM(D53:D55)</f>
        <v>6095510</v>
      </c>
      <c r="E56" s="69">
        <f t="shared" si="5"/>
        <v>-273082773</v>
      </c>
      <c r="F56" s="70">
        <f t="shared" si="5"/>
        <v>-28297375</v>
      </c>
      <c r="G56" s="68">
        <f t="shared" si="5"/>
        <v>51387390</v>
      </c>
      <c r="H56" s="69">
        <f t="shared" si="5"/>
        <v>51387390</v>
      </c>
      <c r="I56" s="71">
        <f t="shared" si="5"/>
        <v>131724349</v>
      </c>
      <c r="J56" s="72">
        <f t="shared" si="5"/>
        <v>22186185</v>
      </c>
      <c r="K56" s="68">
        <f t="shared" si="5"/>
        <v>169289</v>
      </c>
      <c r="L56" s="69">
        <f t="shared" si="5"/>
        <v>9693783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50376479</v>
      </c>
      <c r="D59" s="87">
        <f t="shared" ref="D59:L59" si="6">SUM(D56:D58)</f>
        <v>6095510</v>
      </c>
      <c r="E59" s="88">
        <f t="shared" si="6"/>
        <v>-273082773</v>
      </c>
      <c r="F59" s="89">
        <f t="shared" si="6"/>
        <v>-28297375</v>
      </c>
      <c r="G59" s="87">
        <f t="shared" si="6"/>
        <v>51387390</v>
      </c>
      <c r="H59" s="90">
        <f t="shared" si="6"/>
        <v>51387390</v>
      </c>
      <c r="I59" s="91">
        <f t="shared" si="6"/>
        <v>131724349</v>
      </c>
      <c r="J59" s="92">
        <f t="shared" si="6"/>
        <v>22186185</v>
      </c>
      <c r="K59" s="87">
        <f t="shared" si="6"/>
        <v>169289</v>
      </c>
      <c r="L59" s="88">
        <f t="shared" si="6"/>
        <v>9693783</v>
      </c>
    </row>
    <row r="60" spans="1:12" ht="13.5" x14ac:dyDescent="0.25">
      <c r="A60" s="1" t="s">
        <v>88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89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90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91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92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93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94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95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96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82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ht="13.5" x14ac:dyDescent="0.25">
      <c r="A10" s="28" t="s">
        <v>26</v>
      </c>
      <c r="B10" s="21" t="s">
        <v>19</v>
      </c>
      <c r="C10" s="29">
        <v>9531236</v>
      </c>
      <c r="D10" s="29">
        <v>1760076</v>
      </c>
      <c r="E10" s="30">
        <v>192181</v>
      </c>
      <c r="F10" s="31">
        <v>234524</v>
      </c>
      <c r="G10" s="29">
        <v>224486</v>
      </c>
      <c r="H10" s="32">
        <v>224486</v>
      </c>
      <c r="I10" s="30">
        <v>194725</v>
      </c>
      <c r="J10" s="33">
        <v>233000</v>
      </c>
      <c r="K10" s="29">
        <v>233000</v>
      </c>
      <c r="L10" s="32">
        <v>233000</v>
      </c>
    </row>
    <row r="11" spans="1:12" ht="13.5" x14ac:dyDescent="0.25">
      <c r="A11" s="28" t="s">
        <v>27</v>
      </c>
      <c r="B11" s="21" t="s">
        <v>19</v>
      </c>
      <c r="C11" s="29">
        <v>62114834</v>
      </c>
      <c r="D11" s="29">
        <v>66529039</v>
      </c>
      <c r="E11" s="30">
        <v>74002372</v>
      </c>
      <c r="F11" s="31">
        <v>75238691</v>
      </c>
      <c r="G11" s="29">
        <v>76836147</v>
      </c>
      <c r="H11" s="32">
        <v>76836147</v>
      </c>
      <c r="I11" s="30">
        <v>76259499</v>
      </c>
      <c r="J11" s="33">
        <v>74446316</v>
      </c>
      <c r="K11" s="29">
        <v>86333094</v>
      </c>
      <c r="L11" s="32">
        <v>92513080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ht="13.5" x14ac:dyDescent="0.25">
      <c r="A14" s="28" t="s">
        <v>30</v>
      </c>
      <c r="B14" s="21" t="s">
        <v>19</v>
      </c>
      <c r="C14" s="29">
        <v>1717724</v>
      </c>
      <c r="D14" s="29">
        <v>1847215</v>
      </c>
      <c r="E14" s="30">
        <v>3931986</v>
      </c>
      <c r="F14" s="31">
        <v>2324500</v>
      </c>
      <c r="G14" s="29">
        <v>3561344</v>
      </c>
      <c r="H14" s="32">
        <v>3561344</v>
      </c>
      <c r="I14" s="30">
        <v>5008785</v>
      </c>
      <c r="J14" s="33">
        <v>3915460</v>
      </c>
      <c r="K14" s="29">
        <v>4111233</v>
      </c>
      <c r="L14" s="32">
        <v>4316795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2590</v>
      </c>
      <c r="D17" s="34">
        <v>366726</v>
      </c>
      <c r="E17" s="37">
        <v>548641</v>
      </c>
      <c r="F17" s="39">
        <v>479831</v>
      </c>
      <c r="G17" s="34">
        <v>529831</v>
      </c>
      <c r="H17" s="37">
        <v>529831</v>
      </c>
      <c r="I17" s="40">
        <v>433783</v>
      </c>
      <c r="J17" s="39">
        <v>604414</v>
      </c>
      <c r="K17" s="34">
        <v>634024</v>
      </c>
      <c r="L17" s="37">
        <v>668725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4347573</v>
      </c>
      <c r="D19" s="34">
        <v>31297525</v>
      </c>
      <c r="E19" s="37">
        <v>5240703</v>
      </c>
      <c r="F19" s="39">
        <v>4765046</v>
      </c>
      <c r="G19" s="34">
        <v>4829840</v>
      </c>
      <c r="H19" s="37">
        <v>4829840</v>
      </c>
      <c r="I19" s="41">
        <v>2910011</v>
      </c>
      <c r="J19" s="39">
        <v>4977063</v>
      </c>
      <c r="K19" s="34">
        <v>5199173</v>
      </c>
      <c r="L19" s="37">
        <v>5433104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0</v>
      </c>
      <c r="E21" s="37">
        <v>0</v>
      </c>
      <c r="F21" s="39">
        <v>0</v>
      </c>
      <c r="G21" s="34">
        <v>0</v>
      </c>
      <c r="H21" s="37">
        <v>0</v>
      </c>
      <c r="I21" s="41">
        <v>0</v>
      </c>
      <c r="J21" s="39">
        <v>0</v>
      </c>
      <c r="K21" s="34">
        <v>0</v>
      </c>
      <c r="L21" s="37">
        <v>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ht="13.5" x14ac:dyDescent="0.25">
      <c r="A24" s="28" t="s">
        <v>40</v>
      </c>
      <c r="B24" s="21" t="s">
        <v>19</v>
      </c>
      <c r="C24" s="34">
        <v>2351000</v>
      </c>
      <c r="D24" s="34">
        <v>174000</v>
      </c>
      <c r="E24" s="37">
        <v>212000</v>
      </c>
      <c r="F24" s="39">
        <v>1680000</v>
      </c>
      <c r="G24" s="34">
        <v>1680000</v>
      </c>
      <c r="H24" s="37">
        <v>1680000</v>
      </c>
      <c r="I24" s="41">
        <v>220000</v>
      </c>
      <c r="J24" s="39">
        <v>1500000</v>
      </c>
      <c r="K24" s="34">
        <v>1500000</v>
      </c>
      <c r="L24" s="37">
        <v>1500000</v>
      </c>
    </row>
    <row r="25" spans="1:12" ht="13.5" x14ac:dyDescent="0.25">
      <c r="A25" s="28" t="s">
        <v>41</v>
      </c>
      <c r="B25" s="21" t="s">
        <v>19</v>
      </c>
      <c r="C25" s="34">
        <v>293452733</v>
      </c>
      <c r="D25" s="34">
        <v>302064837</v>
      </c>
      <c r="E25" s="37">
        <v>311014490</v>
      </c>
      <c r="F25" s="39">
        <v>323574000</v>
      </c>
      <c r="G25" s="34">
        <v>322552767</v>
      </c>
      <c r="H25" s="37">
        <v>322552767</v>
      </c>
      <c r="I25" s="41">
        <v>322031810</v>
      </c>
      <c r="J25" s="39">
        <v>329935724</v>
      </c>
      <c r="K25" s="34">
        <v>339824110</v>
      </c>
      <c r="L25" s="37">
        <v>351110665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35649</v>
      </c>
      <c r="D29" s="34">
        <v>0</v>
      </c>
      <c r="E29" s="37">
        <v>11946</v>
      </c>
      <c r="F29" s="39">
        <v>40000</v>
      </c>
      <c r="G29" s="34">
        <v>40000</v>
      </c>
      <c r="H29" s="37">
        <v>40000</v>
      </c>
      <c r="I29" s="41">
        <v>30496</v>
      </c>
      <c r="J29" s="39">
        <v>60000</v>
      </c>
      <c r="K29" s="34">
        <v>63000</v>
      </c>
      <c r="L29" s="37">
        <v>66150</v>
      </c>
    </row>
    <row r="30" spans="1:12" ht="13.5" x14ac:dyDescent="0.25">
      <c r="A30" s="28" t="s">
        <v>44</v>
      </c>
      <c r="B30" s="21" t="s">
        <v>19</v>
      </c>
      <c r="C30" s="34">
        <v>21906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373575245</v>
      </c>
      <c r="D32" s="52">
        <f t="shared" ref="D32:L32" si="0">SUM(D6:D19)+SUM(D21:D31)</f>
        <v>404039418</v>
      </c>
      <c r="E32" s="53">
        <f t="shared" si="0"/>
        <v>395154319</v>
      </c>
      <c r="F32" s="54">
        <f t="shared" si="0"/>
        <v>408336592</v>
      </c>
      <c r="G32" s="52">
        <f t="shared" si="0"/>
        <v>410254415</v>
      </c>
      <c r="H32" s="55">
        <f t="shared" si="0"/>
        <v>410254415</v>
      </c>
      <c r="I32" s="56">
        <f t="shared" si="0"/>
        <v>407089109</v>
      </c>
      <c r="J32" s="57">
        <f t="shared" si="0"/>
        <v>415671977</v>
      </c>
      <c r="K32" s="52">
        <f t="shared" si="0"/>
        <v>437897634</v>
      </c>
      <c r="L32" s="53">
        <f t="shared" si="0"/>
        <v>455841519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287554331</v>
      </c>
      <c r="D34" s="34">
        <v>282313014</v>
      </c>
      <c r="E34" s="37">
        <v>290099788</v>
      </c>
      <c r="F34" s="38">
        <v>306391418</v>
      </c>
      <c r="G34" s="34">
        <v>306036815</v>
      </c>
      <c r="H34" s="40">
        <v>306036815</v>
      </c>
      <c r="I34" s="41">
        <v>304961583</v>
      </c>
      <c r="J34" s="39">
        <v>320292401</v>
      </c>
      <c r="K34" s="34">
        <v>322853672</v>
      </c>
      <c r="L34" s="37">
        <v>338927866</v>
      </c>
    </row>
    <row r="35" spans="1:12" ht="13.5" x14ac:dyDescent="0.25">
      <c r="A35" s="28" t="s">
        <v>49</v>
      </c>
      <c r="B35" s="21" t="s">
        <v>19</v>
      </c>
      <c r="C35" s="34">
        <v>12802952</v>
      </c>
      <c r="D35" s="34">
        <v>12271403</v>
      </c>
      <c r="E35" s="37">
        <v>14519071</v>
      </c>
      <c r="F35" s="38">
        <v>14737996</v>
      </c>
      <c r="G35" s="34">
        <v>14269788</v>
      </c>
      <c r="H35" s="40">
        <v>14269788</v>
      </c>
      <c r="I35" s="41">
        <v>14276402</v>
      </c>
      <c r="J35" s="39">
        <v>14794351</v>
      </c>
      <c r="K35" s="34">
        <v>14865138</v>
      </c>
      <c r="L35" s="37">
        <v>15608398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6824541</v>
      </c>
      <c r="D37" s="34">
        <v>5765117</v>
      </c>
      <c r="E37" s="37">
        <v>3597852</v>
      </c>
      <c r="F37" s="39">
        <v>4054024</v>
      </c>
      <c r="G37" s="34">
        <v>4701746</v>
      </c>
      <c r="H37" s="37">
        <v>4701746</v>
      </c>
      <c r="I37" s="41">
        <v>4672088</v>
      </c>
      <c r="J37" s="39">
        <v>3793182</v>
      </c>
      <c r="K37" s="34">
        <v>4067086</v>
      </c>
      <c r="L37" s="37">
        <v>4270440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53200</v>
      </c>
      <c r="F38" s="38">
        <v>0</v>
      </c>
      <c r="G38" s="34">
        <v>0</v>
      </c>
      <c r="H38" s="40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12652799</v>
      </c>
      <c r="D39" s="34">
        <v>11611262</v>
      </c>
      <c r="E39" s="37">
        <v>8786506</v>
      </c>
      <c r="F39" s="39">
        <v>9025714</v>
      </c>
      <c r="G39" s="34">
        <v>8503569</v>
      </c>
      <c r="H39" s="37">
        <v>8503569</v>
      </c>
      <c r="I39" s="41">
        <v>8520406</v>
      </c>
      <c r="J39" s="39">
        <v>8503569</v>
      </c>
      <c r="K39" s="34">
        <v>8928759</v>
      </c>
      <c r="L39" s="37">
        <v>9375200</v>
      </c>
    </row>
    <row r="40" spans="1:12" ht="13.5" x14ac:dyDescent="0.25">
      <c r="A40" s="28" t="s">
        <v>28</v>
      </c>
      <c r="B40" s="21" t="s">
        <v>19</v>
      </c>
      <c r="C40" s="34">
        <v>0</v>
      </c>
      <c r="D40" s="34">
        <v>0</v>
      </c>
      <c r="E40" s="37">
        <v>0</v>
      </c>
      <c r="F40" s="38">
        <v>0</v>
      </c>
      <c r="G40" s="34">
        <v>0</v>
      </c>
      <c r="H40" s="40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37306508</v>
      </c>
      <c r="D41" s="34">
        <v>34933361</v>
      </c>
      <c r="E41" s="37">
        <v>36600285</v>
      </c>
      <c r="F41" s="38">
        <v>42699603</v>
      </c>
      <c r="G41" s="34">
        <v>42695716</v>
      </c>
      <c r="H41" s="40">
        <v>42695716</v>
      </c>
      <c r="I41" s="41">
        <v>33006882</v>
      </c>
      <c r="J41" s="39">
        <v>41530316</v>
      </c>
      <c r="K41" s="34">
        <v>44683964</v>
      </c>
      <c r="L41" s="37">
        <v>47036367</v>
      </c>
    </row>
    <row r="42" spans="1:12" ht="13.5" x14ac:dyDescent="0.25">
      <c r="A42" s="28" t="s">
        <v>57</v>
      </c>
      <c r="B42" s="21" t="s">
        <v>19</v>
      </c>
      <c r="C42" s="34">
        <v>6301169</v>
      </c>
      <c r="D42" s="34">
        <v>8509587</v>
      </c>
      <c r="E42" s="37">
        <v>8089390</v>
      </c>
      <c r="F42" s="39">
        <v>12390200</v>
      </c>
      <c r="G42" s="34">
        <v>12390200</v>
      </c>
      <c r="H42" s="37">
        <v>12390200</v>
      </c>
      <c r="I42" s="41">
        <v>12113096</v>
      </c>
      <c r="J42" s="39">
        <v>13136200</v>
      </c>
      <c r="K42" s="34">
        <v>12330000</v>
      </c>
      <c r="L42" s="37">
        <v>12330000</v>
      </c>
    </row>
    <row r="43" spans="1:12" ht="13.5" x14ac:dyDescent="0.25">
      <c r="A43" s="28" t="s">
        <v>58</v>
      </c>
      <c r="B43" s="21" t="s">
        <v>19</v>
      </c>
      <c r="C43" s="34">
        <v>5476</v>
      </c>
      <c r="D43" s="34">
        <v>0</v>
      </c>
      <c r="E43" s="37">
        <v>1138054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39949692</v>
      </c>
      <c r="D44" s="34">
        <v>36585611</v>
      </c>
      <c r="E44" s="37">
        <v>36240074</v>
      </c>
      <c r="F44" s="39">
        <v>33733034</v>
      </c>
      <c r="G44" s="34">
        <v>36267201</v>
      </c>
      <c r="H44" s="37">
        <v>36267201</v>
      </c>
      <c r="I44" s="41">
        <v>34857392</v>
      </c>
      <c r="J44" s="39">
        <v>35277716</v>
      </c>
      <c r="K44" s="34">
        <v>38101024</v>
      </c>
      <c r="L44" s="37">
        <v>40006086</v>
      </c>
    </row>
    <row r="45" spans="1:12" ht="13.5" x14ac:dyDescent="0.25">
      <c r="A45" s="28" t="s">
        <v>60</v>
      </c>
      <c r="B45" s="21" t="s">
        <v>19</v>
      </c>
      <c r="C45" s="34">
        <v>20063</v>
      </c>
      <c r="D45" s="34">
        <v>0</v>
      </c>
      <c r="E45" s="37">
        <v>140864</v>
      </c>
      <c r="F45" s="38">
        <v>40000</v>
      </c>
      <c r="G45" s="34">
        <v>40000</v>
      </c>
      <c r="H45" s="37">
        <v>40000</v>
      </c>
      <c r="I45" s="41">
        <v>0</v>
      </c>
      <c r="J45" s="39">
        <v>60000</v>
      </c>
      <c r="K45" s="34">
        <v>63000</v>
      </c>
      <c r="L45" s="37">
        <v>66150</v>
      </c>
    </row>
    <row r="46" spans="1:12" ht="13.5" x14ac:dyDescent="0.25">
      <c r="A46" s="28" t="s">
        <v>61</v>
      </c>
      <c r="B46" s="21" t="s">
        <v>19</v>
      </c>
      <c r="C46" s="34">
        <v>14875</v>
      </c>
      <c r="D46" s="34">
        <v>15728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403432406</v>
      </c>
      <c r="D47" s="52">
        <f t="shared" ref="D47:L47" si="1">SUM(D34:D46)</f>
        <v>392005083</v>
      </c>
      <c r="E47" s="53">
        <f t="shared" si="1"/>
        <v>399265084</v>
      </c>
      <c r="F47" s="54">
        <f t="shared" si="1"/>
        <v>423071989</v>
      </c>
      <c r="G47" s="52">
        <f t="shared" si="1"/>
        <v>424905035</v>
      </c>
      <c r="H47" s="53">
        <f t="shared" si="1"/>
        <v>424905035</v>
      </c>
      <c r="I47" s="56">
        <f t="shared" si="1"/>
        <v>412407849</v>
      </c>
      <c r="J47" s="57">
        <f t="shared" si="1"/>
        <v>437387735</v>
      </c>
      <c r="K47" s="52">
        <f t="shared" si="1"/>
        <v>445892643</v>
      </c>
      <c r="L47" s="53">
        <f t="shared" si="1"/>
        <v>467620507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-29857161</v>
      </c>
      <c r="D48" s="61">
        <f t="shared" si="2"/>
        <v>12034335</v>
      </c>
      <c r="E48" s="62">
        <f t="shared" si="2"/>
        <v>-4110765</v>
      </c>
      <c r="F48" s="63">
        <f t="shared" si="2"/>
        <v>-14735397</v>
      </c>
      <c r="G48" s="61">
        <f t="shared" si="2"/>
        <v>-14650620</v>
      </c>
      <c r="H48" s="62">
        <f t="shared" si="2"/>
        <v>-14650620</v>
      </c>
      <c r="I48" s="64">
        <f t="shared" si="2"/>
        <v>-5318740</v>
      </c>
      <c r="J48" s="65">
        <f t="shared" si="2"/>
        <v>-21715758</v>
      </c>
      <c r="K48" s="61">
        <f t="shared" si="2"/>
        <v>-7995009</v>
      </c>
      <c r="L48" s="62">
        <f t="shared" si="2"/>
        <v>-11778988</v>
      </c>
    </row>
    <row r="49" spans="1:12" ht="25.5" x14ac:dyDescent="0.25">
      <c r="A49" s="66" t="s">
        <v>64</v>
      </c>
      <c r="B49" s="21" t="s">
        <v>65</v>
      </c>
      <c r="C49" s="34">
        <v>2173038</v>
      </c>
      <c r="D49" s="34">
        <v>302483</v>
      </c>
      <c r="E49" s="37">
        <v>0</v>
      </c>
      <c r="F49" s="39">
        <v>367000</v>
      </c>
      <c r="G49" s="34">
        <v>367000</v>
      </c>
      <c r="H49" s="37">
        <v>367000</v>
      </c>
      <c r="I49" s="41">
        <v>132600</v>
      </c>
      <c r="J49" s="39">
        <v>5000000</v>
      </c>
      <c r="K49" s="34">
        <v>5000000</v>
      </c>
      <c r="L49" s="37">
        <v>5000000</v>
      </c>
    </row>
    <row r="50" spans="1:12" ht="13.5" x14ac:dyDescent="0.25">
      <c r="A50" s="66" t="s">
        <v>66</v>
      </c>
      <c r="B50" s="21" t="s">
        <v>65</v>
      </c>
      <c r="C50" s="34">
        <v>470522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-27213601</v>
      </c>
      <c r="D51" s="68">
        <f t="shared" si="3"/>
        <v>12336818</v>
      </c>
      <c r="E51" s="69">
        <f t="shared" si="3"/>
        <v>-4110765</v>
      </c>
      <c r="F51" s="70">
        <f t="shared" si="3"/>
        <v>-14368397</v>
      </c>
      <c r="G51" s="68">
        <f t="shared" si="3"/>
        <v>-14283620</v>
      </c>
      <c r="H51" s="69">
        <f t="shared" si="3"/>
        <v>-14283620</v>
      </c>
      <c r="I51" s="71">
        <f t="shared" si="3"/>
        <v>-5186140</v>
      </c>
      <c r="J51" s="72">
        <f t="shared" si="3"/>
        <v>-16715758</v>
      </c>
      <c r="K51" s="68">
        <f t="shared" si="3"/>
        <v>-2995009</v>
      </c>
      <c r="L51" s="69">
        <f t="shared" si="3"/>
        <v>-6778988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-27213601</v>
      </c>
      <c r="D53" s="79">
        <f t="shared" ref="D53:L53" si="4">+D51-D52</f>
        <v>12336818</v>
      </c>
      <c r="E53" s="80">
        <f t="shared" si="4"/>
        <v>-4110765</v>
      </c>
      <c r="F53" s="81">
        <f t="shared" si="4"/>
        <v>-14368397</v>
      </c>
      <c r="G53" s="79">
        <f t="shared" si="4"/>
        <v>-14283620</v>
      </c>
      <c r="H53" s="80">
        <f t="shared" si="4"/>
        <v>-14283620</v>
      </c>
      <c r="I53" s="82">
        <f t="shared" si="4"/>
        <v>-5186140</v>
      </c>
      <c r="J53" s="83">
        <f t="shared" si="4"/>
        <v>-16715758</v>
      </c>
      <c r="K53" s="79">
        <f t="shared" si="4"/>
        <v>-2995009</v>
      </c>
      <c r="L53" s="80">
        <f t="shared" si="4"/>
        <v>-6778988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-27213601</v>
      </c>
      <c r="D56" s="68">
        <f t="shared" ref="D56:L56" si="5">SUM(D53:D55)</f>
        <v>12336818</v>
      </c>
      <c r="E56" s="69">
        <f t="shared" si="5"/>
        <v>-4110765</v>
      </c>
      <c r="F56" s="70">
        <f t="shared" si="5"/>
        <v>-14368397</v>
      </c>
      <c r="G56" s="68">
        <f t="shared" si="5"/>
        <v>-14283620</v>
      </c>
      <c r="H56" s="69">
        <f t="shared" si="5"/>
        <v>-14283620</v>
      </c>
      <c r="I56" s="71">
        <f t="shared" si="5"/>
        <v>-5186140</v>
      </c>
      <c r="J56" s="72">
        <f t="shared" si="5"/>
        <v>-16715758</v>
      </c>
      <c r="K56" s="68">
        <f t="shared" si="5"/>
        <v>-2995009</v>
      </c>
      <c r="L56" s="69">
        <f t="shared" si="5"/>
        <v>-6778988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-27213601</v>
      </c>
      <c r="D59" s="87">
        <f t="shared" ref="D59:L59" si="6">SUM(D56:D58)</f>
        <v>12336818</v>
      </c>
      <c r="E59" s="88">
        <f t="shared" si="6"/>
        <v>-4110765</v>
      </c>
      <c r="F59" s="89">
        <f t="shared" si="6"/>
        <v>-14368397</v>
      </c>
      <c r="G59" s="87">
        <f t="shared" si="6"/>
        <v>-14283620</v>
      </c>
      <c r="H59" s="90">
        <f t="shared" si="6"/>
        <v>-14283620</v>
      </c>
      <c r="I59" s="91">
        <f t="shared" si="6"/>
        <v>-5186140</v>
      </c>
      <c r="J59" s="92">
        <f t="shared" si="6"/>
        <v>-16715758</v>
      </c>
      <c r="K59" s="87">
        <f t="shared" si="6"/>
        <v>-2995009</v>
      </c>
      <c r="L59" s="88">
        <f t="shared" si="6"/>
        <v>-6778988</v>
      </c>
    </row>
    <row r="60" spans="1:12" ht="13.5" x14ac:dyDescent="0.25">
      <c r="A60" s="1" t="s">
        <v>88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89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90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91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92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93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94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95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96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83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1026784834</v>
      </c>
      <c r="D6" s="29">
        <v>1161150772</v>
      </c>
      <c r="E6" s="30">
        <v>1147576708</v>
      </c>
      <c r="F6" s="31">
        <v>1454449758</v>
      </c>
      <c r="G6" s="29">
        <v>1384449758</v>
      </c>
      <c r="H6" s="32">
        <v>1384449758</v>
      </c>
      <c r="I6" s="30">
        <v>1342367561</v>
      </c>
      <c r="J6" s="33">
        <v>1560274874</v>
      </c>
      <c r="K6" s="29">
        <v>1653891366</v>
      </c>
      <c r="L6" s="32">
        <v>1753124849</v>
      </c>
    </row>
    <row r="7" spans="1:12" ht="13.5" x14ac:dyDescent="0.25">
      <c r="A7" s="28" t="s">
        <v>23</v>
      </c>
      <c r="B7" s="21" t="s">
        <v>22</v>
      </c>
      <c r="C7" s="29">
        <v>388068164</v>
      </c>
      <c r="D7" s="29">
        <v>413766714</v>
      </c>
      <c r="E7" s="30">
        <v>436469371</v>
      </c>
      <c r="F7" s="31">
        <v>454561708</v>
      </c>
      <c r="G7" s="29">
        <v>476259856</v>
      </c>
      <c r="H7" s="32">
        <v>476259856</v>
      </c>
      <c r="I7" s="30">
        <v>522318027</v>
      </c>
      <c r="J7" s="33">
        <v>504359190</v>
      </c>
      <c r="K7" s="29">
        <v>528064072</v>
      </c>
      <c r="L7" s="32">
        <v>551826956</v>
      </c>
    </row>
    <row r="8" spans="1:12" ht="13.5" x14ac:dyDescent="0.25">
      <c r="A8" s="28" t="s">
        <v>24</v>
      </c>
      <c r="B8" s="21" t="s">
        <v>22</v>
      </c>
      <c r="C8" s="29">
        <v>211061519</v>
      </c>
      <c r="D8" s="29">
        <v>231287078</v>
      </c>
      <c r="E8" s="30">
        <v>267736427</v>
      </c>
      <c r="F8" s="31">
        <v>281182700</v>
      </c>
      <c r="G8" s="29">
        <v>316504172</v>
      </c>
      <c r="H8" s="32">
        <v>316504172</v>
      </c>
      <c r="I8" s="30">
        <v>345808199</v>
      </c>
      <c r="J8" s="33">
        <v>335177916</v>
      </c>
      <c r="K8" s="29">
        <v>350931278</v>
      </c>
      <c r="L8" s="32">
        <v>366723183</v>
      </c>
    </row>
    <row r="9" spans="1:12" ht="13.5" x14ac:dyDescent="0.25">
      <c r="A9" s="28" t="s">
        <v>25</v>
      </c>
      <c r="B9" s="21" t="s">
        <v>22</v>
      </c>
      <c r="C9" s="29">
        <v>113570186</v>
      </c>
      <c r="D9" s="29">
        <v>118998989</v>
      </c>
      <c r="E9" s="30">
        <v>125667154</v>
      </c>
      <c r="F9" s="31">
        <v>127498822</v>
      </c>
      <c r="G9" s="29">
        <v>135958378</v>
      </c>
      <c r="H9" s="32">
        <v>135958378</v>
      </c>
      <c r="I9" s="30">
        <v>137656828</v>
      </c>
      <c r="J9" s="33">
        <v>142620336</v>
      </c>
      <c r="K9" s="29">
        <v>149323494</v>
      </c>
      <c r="L9" s="32">
        <v>156043052</v>
      </c>
    </row>
    <row r="10" spans="1:12" ht="13.5" x14ac:dyDescent="0.25">
      <c r="A10" s="28" t="s">
        <v>26</v>
      </c>
      <c r="B10" s="21" t="s">
        <v>19</v>
      </c>
      <c r="C10" s="29">
        <v>47165896</v>
      </c>
      <c r="D10" s="29">
        <v>85832527</v>
      </c>
      <c r="E10" s="30">
        <v>75094983</v>
      </c>
      <c r="F10" s="31">
        <v>27454700</v>
      </c>
      <c r="G10" s="29">
        <v>16063071</v>
      </c>
      <c r="H10" s="32">
        <v>16063071</v>
      </c>
      <c r="I10" s="30">
        <v>23546947</v>
      </c>
      <c r="J10" s="33">
        <v>16968658</v>
      </c>
      <c r="K10" s="29">
        <v>17766186</v>
      </c>
      <c r="L10" s="32">
        <v>18565663</v>
      </c>
    </row>
    <row r="11" spans="1:12" ht="13.5" x14ac:dyDescent="0.25">
      <c r="A11" s="28" t="s">
        <v>27</v>
      </c>
      <c r="B11" s="21" t="s">
        <v>19</v>
      </c>
      <c r="C11" s="29">
        <v>25125453</v>
      </c>
      <c r="D11" s="29">
        <v>22305299</v>
      </c>
      <c r="E11" s="30">
        <v>23220916</v>
      </c>
      <c r="F11" s="31">
        <v>32390684</v>
      </c>
      <c r="G11" s="29">
        <v>33728092</v>
      </c>
      <c r="H11" s="32">
        <v>33728092</v>
      </c>
      <c r="I11" s="30">
        <v>30585274</v>
      </c>
      <c r="J11" s="33">
        <v>40564031</v>
      </c>
      <c r="K11" s="29">
        <v>42470540</v>
      </c>
      <c r="L11" s="32">
        <v>44381714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26079</v>
      </c>
      <c r="E12" s="30">
        <v>28109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33440418</v>
      </c>
      <c r="D13" s="29">
        <v>50781715</v>
      </c>
      <c r="E13" s="30">
        <v>87748502</v>
      </c>
      <c r="F13" s="31">
        <v>87235868</v>
      </c>
      <c r="G13" s="29">
        <v>87235868</v>
      </c>
      <c r="H13" s="32">
        <v>87235868</v>
      </c>
      <c r="I13" s="30">
        <v>154239436</v>
      </c>
      <c r="J13" s="33">
        <v>107049278</v>
      </c>
      <c r="K13" s="29">
        <v>112080594</v>
      </c>
      <c r="L13" s="32">
        <v>117124221</v>
      </c>
    </row>
    <row r="14" spans="1:12" ht="13.5" x14ac:dyDescent="0.25">
      <c r="A14" s="28" t="s">
        <v>30</v>
      </c>
      <c r="B14" s="21" t="s">
        <v>19</v>
      </c>
      <c r="C14" s="29">
        <v>3898658</v>
      </c>
      <c r="D14" s="29">
        <v>2418405</v>
      </c>
      <c r="E14" s="30">
        <v>7177467</v>
      </c>
      <c r="F14" s="31">
        <v>4128127</v>
      </c>
      <c r="G14" s="29">
        <v>16023308</v>
      </c>
      <c r="H14" s="32">
        <v>16023308</v>
      </c>
      <c r="I14" s="30">
        <v>16743432</v>
      </c>
      <c r="J14" s="33">
        <v>16808450</v>
      </c>
      <c r="K14" s="29">
        <v>17598447</v>
      </c>
      <c r="L14" s="32">
        <v>18390377</v>
      </c>
    </row>
    <row r="15" spans="1:12" ht="13.5" x14ac:dyDescent="0.25">
      <c r="A15" s="28" t="s">
        <v>31</v>
      </c>
      <c r="B15" s="21" t="s">
        <v>19</v>
      </c>
      <c r="C15" s="29">
        <v>23424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170793</v>
      </c>
      <c r="E16" s="35">
        <v>277276</v>
      </c>
      <c r="F16" s="36">
        <v>187546</v>
      </c>
      <c r="G16" s="34">
        <v>364906</v>
      </c>
      <c r="H16" s="37">
        <v>364906</v>
      </c>
      <c r="I16" s="38">
        <v>242383</v>
      </c>
      <c r="J16" s="36">
        <v>382786</v>
      </c>
      <c r="K16" s="34">
        <v>400777</v>
      </c>
      <c r="L16" s="37">
        <v>418812</v>
      </c>
    </row>
    <row r="17" spans="1:12" ht="13.5" x14ac:dyDescent="0.25">
      <c r="A17" s="28" t="s">
        <v>33</v>
      </c>
      <c r="B17" s="21" t="s">
        <v>19</v>
      </c>
      <c r="C17" s="34">
        <v>5866036</v>
      </c>
      <c r="D17" s="34">
        <v>5127795</v>
      </c>
      <c r="E17" s="37">
        <v>7563481</v>
      </c>
      <c r="F17" s="39">
        <v>6891193</v>
      </c>
      <c r="G17" s="34">
        <v>4162526</v>
      </c>
      <c r="H17" s="37">
        <v>4162526</v>
      </c>
      <c r="I17" s="40">
        <v>4693771</v>
      </c>
      <c r="J17" s="39">
        <v>4366488</v>
      </c>
      <c r="K17" s="34">
        <v>4571714</v>
      </c>
      <c r="L17" s="37">
        <v>4777441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640322</v>
      </c>
      <c r="D19" s="34">
        <v>5366745</v>
      </c>
      <c r="E19" s="37">
        <v>22852102</v>
      </c>
      <c r="F19" s="39">
        <v>37746732</v>
      </c>
      <c r="G19" s="34">
        <v>39137888</v>
      </c>
      <c r="H19" s="37">
        <v>39137888</v>
      </c>
      <c r="I19" s="41">
        <v>31356931</v>
      </c>
      <c r="J19" s="39">
        <v>42615688</v>
      </c>
      <c r="K19" s="34">
        <v>44618625</v>
      </c>
      <c r="L19" s="37">
        <v>46626464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504064488</v>
      </c>
      <c r="D21" s="34">
        <v>548627738</v>
      </c>
      <c r="E21" s="37">
        <v>614122238</v>
      </c>
      <c r="F21" s="39">
        <v>647121486</v>
      </c>
      <c r="G21" s="34">
        <v>649367594</v>
      </c>
      <c r="H21" s="37">
        <v>649367594</v>
      </c>
      <c r="I21" s="41">
        <v>649993715</v>
      </c>
      <c r="J21" s="39">
        <v>681186606</v>
      </c>
      <c r="K21" s="34">
        <v>713202377</v>
      </c>
      <c r="L21" s="37">
        <v>745296484</v>
      </c>
    </row>
    <row r="22" spans="1:12" ht="13.5" x14ac:dyDescent="0.25">
      <c r="A22" s="28" t="s">
        <v>38</v>
      </c>
      <c r="B22" s="21" t="s">
        <v>19</v>
      </c>
      <c r="C22" s="34">
        <v>450729</v>
      </c>
      <c r="D22" s="34">
        <v>16637501</v>
      </c>
      <c r="E22" s="37">
        <v>38308197</v>
      </c>
      <c r="F22" s="39">
        <v>21926375</v>
      </c>
      <c r="G22" s="34">
        <v>39465866</v>
      </c>
      <c r="H22" s="37">
        <v>39465866</v>
      </c>
      <c r="I22" s="41">
        <v>24144542</v>
      </c>
      <c r="J22" s="39">
        <v>41399693</v>
      </c>
      <c r="K22" s="34">
        <v>43345479</v>
      </c>
      <c r="L22" s="37">
        <v>45296026</v>
      </c>
    </row>
    <row r="23" spans="1:12" ht="13.5" x14ac:dyDescent="0.25">
      <c r="A23" s="28" t="s">
        <v>39</v>
      </c>
      <c r="B23" s="21" t="s">
        <v>19</v>
      </c>
      <c r="C23" s="34">
        <v>109732341</v>
      </c>
      <c r="D23" s="34">
        <v>46717715</v>
      </c>
      <c r="E23" s="37">
        <v>33598274</v>
      </c>
      <c r="F23" s="39">
        <v>116268143</v>
      </c>
      <c r="G23" s="34">
        <v>34500000</v>
      </c>
      <c r="H23" s="37">
        <v>34500000</v>
      </c>
      <c r="I23" s="41">
        <v>31517793</v>
      </c>
      <c r="J23" s="39">
        <v>36190499</v>
      </c>
      <c r="K23" s="34">
        <v>37891453</v>
      </c>
      <c r="L23" s="37">
        <v>39596569</v>
      </c>
    </row>
    <row r="24" spans="1:12" ht="13.5" x14ac:dyDescent="0.25">
      <c r="A24" s="28" t="s">
        <v>40</v>
      </c>
      <c r="B24" s="21" t="s">
        <v>19</v>
      </c>
      <c r="C24" s="34">
        <v>32041</v>
      </c>
      <c r="D24" s="34">
        <v>33414</v>
      </c>
      <c r="E24" s="37">
        <v>68228</v>
      </c>
      <c r="F24" s="39">
        <v>89360</v>
      </c>
      <c r="G24" s="34">
        <v>47172</v>
      </c>
      <c r="H24" s="37">
        <v>47172</v>
      </c>
      <c r="I24" s="41">
        <v>42931</v>
      </c>
      <c r="J24" s="39">
        <v>1012622</v>
      </c>
      <c r="K24" s="34">
        <v>1060216</v>
      </c>
      <c r="L24" s="37">
        <v>1107925</v>
      </c>
    </row>
    <row r="25" spans="1:12" ht="13.5" x14ac:dyDescent="0.25">
      <c r="A25" s="28" t="s">
        <v>41</v>
      </c>
      <c r="B25" s="21" t="s">
        <v>19</v>
      </c>
      <c r="C25" s="34">
        <v>551727459</v>
      </c>
      <c r="D25" s="34">
        <v>519374648</v>
      </c>
      <c r="E25" s="37">
        <v>581604206</v>
      </c>
      <c r="F25" s="39">
        <v>643510769</v>
      </c>
      <c r="G25" s="34">
        <v>643447948</v>
      </c>
      <c r="H25" s="37">
        <v>643447948</v>
      </c>
      <c r="I25" s="41">
        <v>671113630</v>
      </c>
      <c r="J25" s="39">
        <v>681777213</v>
      </c>
      <c r="K25" s="34">
        <v>732050059</v>
      </c>
      <c r="L25" s="37">
        <v>789822197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17626327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125709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3021651968</v>
      </c>
      <c r="D32" s="52">
        <f t="shared" ref="D32:L32" si="0">SUM(D6:D19)+SUM(D21:D31)</f>
        <v>3228623927</v>
      </c>
      <c r="E32" s="53">
        <f t="shared" si="0"/>
        <v>3469113639</v>
      </c>
      <c r="F32" s="54">
        <f t="shared" si="0"/>
        <v>3942643971</v>
      </c>
      <c r="G32" s="52">
        <f t="shared" si="0"/>
        <v>3876716403</v>
      </c>
      <c r="H32" s="55">
        <f t="shared" si="0"/>
        <v>3876716403</v>
      </c>
      <c r="I32" s="56">
        <f t="shared" si="0"/>
        <v>4004123436</v>
      </c>
      <c r="J32" s="57">
        <f t="shared" si="0"/>
        <v>4212754328</v>
      </c>
      <c r="K32" s="52">
        <f t="shared" si="0"/>
        <v>4449266677</v>
      </c>
      <c r="L32" s="53">
        <f t="shared" si="0"/>
        <v>4699121933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857225084</v>
      </c>
      <c r="D34" s="34">
        <v>850483426</v>
      </c>
      <c r="E34" s="37">
        <v>927430372</v>
      </c>
      <c r="F34" s="38">
        <v>1012779826</v>
      </c>
      <c r="G34" s="34">
        <v>966310108</v>
      </c>
      <c r="H34" s="40">
        <v>966310108</v>
      </c>
      <c r="I34" s="41">
        <v>893137790</v>
      </c>
      <c r="J34" s="39">
        <v>1052627798</v>
      </c>
      <c r="K34" s="34">
        <v>1061913455</v>
      </c>
      <c r="L34" s="37">
        <v>1109699551</v>
      </c>
    </row>
    <row r="35" spans="1:12" ht="13.5" x14ac:dyDescent="0.25">
      <c r="A35" s="28" t="s">
        <v>49</v>
      </c>
      <c r="B35" s="21" t="s">
        <v>19</v>
      </c>
      <c r="C35" s="34">
        <v>34743688</v>
      </c>
      <c r="D35" s="34">
        <v>33922386</v>
      </c>
      <c r="E35" s="37">
        <v>38760246</v>
      </c>
      <c r="F35" s="38">
        <v>42957832</v>
      </c>
      <c r="G35" s="34">
        <v>42957832</v>
      </c>
      <c r="H35" s="40">
        <v>42957832</v>
      </c>
      <c r="I35" s="41">
        <v>32197111</v>
      </c>
      <c r="J35" s="39">
        <v>45062766</v>
      </c>
      <c r="K35" s="34">
        <v>47617596</v>
      </c>
      <c r="L35" s="37">
        <v>50294726</v>
      </c>
    </row>
    <row r="36" spans="1:12" ht="13.5" x14ac:dyDescent="0.25">
      <c r="A36" s="28" t="s">
        <v>50</v>
      </c>
      <c r="B36" s="21" t="s">
        <v>22</v>
      </c>
      <c r="C36" s="34">
        <v>804318063</v>
      </c>
      <c r="D36" s="34">
        <v>928573915</v>
      </c>
      <c r="E36" s="37">
        <v>944762035</v>
      </c>
      <c r="F36" s="39">
        <v>1207386875</v>
      </c>
      <c r="G36" s="34">
        <v>1106482416</v>
      </c>
      <c r="H36" s="37">
        <v>1106482416</v>
      </c>
      <c r="I36" s="41">
        <v>1110080166</v>
      </c>
      <c r="J36" s="39">
        <v>1247226979</v>
      </c>
      <c r="K36" s="34">
        <v>1322060598</v>
      </c>
      <c r="L36" s="37">
        <v>1401384234</v>
      </c>
    </row>
    <row r="37" spans="1:12" ht="13.5" x14ac:dyDescent="0.25">
      <c r="A37" s="28" t="s">
        <v>51</v>
      </c>
      <c r="B37" s="21" t="s">
        <v>52</v>
      </c>
      <c r="C37" s="34">
        <v>367002834</v>
      </c>
      <c r="D37" s="34">
        <v>385191340</v>
      </c>
      <c r="E37" s="37">
        <v>448218000</v>
      </c>
      <c r="F37" s="39">
        <v>501586604</v>
      </c>
      <c r="G37" s="34">
        <v>499508171</v>
      </c>
      <c r="H37" s="37">
        <v>499508171</v>
      </c>
      <c r="I37" s="41">
        <v>510304014</v>
      </c>
      <c r="J37" s="39">
        <v>523650741</v>
      </c>
      <c r="K37" s="34">
        <v>548256158</v>
      </c>
      <c r="L37" s="37">
        <v>572871298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351265350</v>
      </c>
      <c r="G38" s="34">
        <v>351015132</v>
      </c>
      <c r="H38" s="40">
        <v>351015132</v>
      </c>
      <c r="I38" s="41">
        <v>346384710</v>
      </c>
      <c r="J38" s="39">
        <v>347497652</v>
      </c>
      <c r="K38" s="34">
        <v>331225606</v>
      </c>
      <c r="L38" s="37">
        <v>311992405</v>
      </c>
    </row>
    <row r="39" spans="1:12" ht="13.5" x14ac:dyDescent="0.25">
      <c r="A39" s="28" t="s">
        <v>55</v>
      </c>
      <c r="B39" s="21" t="s">
        <v>19</v>
      </c>
      <c r="C39" s="34">
        <v>246274797</v>
      </c>
      <c r="D39" s="34">
        <v>255791966</v>
      </c>
      <c r="E39" s="37">
        <v>280818706</v>
      </c>
      <c r="F39" s="39">
        <v>271047319</v>
      </c>
      <c r="G39" s="34">
        <v>270766898</v>
      </c>
      <c r="H39" s="37">
        <v>270766898</v>
      </c>
      <c r="I39" s="41">
        <v>271543345</v>
      </c>
      <c r="J39" s="39">
        <v>273274565</v>
      </c>
      <c r="K39" s="34">
        <v>288430822</v>
      </c>
      <c r="L39" s="37">
        <v>304533453</v>
      </c>
    </row>
    <row r="40" spans="1:12" ht="13.5" x14ac:dyDescent="0.25">
      <c r="A40" s="28" t="s">
        <v>28</v>
      </c>
      <c r="B40" s="21" t="s">
        <v>19</v>
      </c>
      <c r="C40" s="34">
        <v>38462788</v>
      </c>
      <c r="D40" s="34">
        <v>27494538</v>
      </c>
      <c r="E40" s="37">
        <v>22385471</v>
      </c>
      <c r="F40" s="38">
        <v>24208312</v>
      </c>
      <c r="G40" s="34">
        <v>23660086</v>
      </c>
      <c r="H40" s="40">
        <v>23660086</v>
      </c>
      <c r="I40" s="41">
        <v>22277127</v>
      </c>
      <c r="J40" s="39">
        <v>23660086</v>
      </c>
      <c r="K40" s="34">
        <v>25079691</v>
      </c>
      <c r="L40" s="37">
        <v>26584472</v>
      </c>
    </row>
    <row r="41" spans="1:12" ht="13.5" x14ac:dyDescent="0.25">
      <c r="A41" s="28" t="s">
        <v>56</v>
      </c>
      <c r="B41" s="21" t="s">
        <v>19</v>
      </c>
      <c r="C41" s="34">
        <v>483989579</v>
      </c>
      <c r="D41" s="34">
        <v>555106386</v>
      </c>
      <c r="E41" s="37">
        <v>427958697</v>
      </c>
      <c r="F41" s="38">
        <v>423740248</v>
      </c>
      <c r="G41" s="34">
        <v>400041401</v>
      </c>
      <c r="H41" s="40">
        <v>400041401</v>
      </c>
      <c r="I41" s="41">
        <v>330391791</v>
      </c>
      <c r="J41" s="39">
        <v>360704366</v>
      </c>
      <c r="K41" s="34">
        <v>358388594</v>
      </c>
      <c r="L41" s="37">
        <v>362246397</v>
      </c>
    </row>
    <row r="42" spans="1:12" ht="13.5" x14ac:dyDescent="0.25">
      <c r="A42" s="28" t="s">
        <v>57</v>
      </c>
      <c r="B42" s="21" t="s">
        <v>19</v>
      </c>
      <c r="C42" s="34">
        <v>346246</v>
      </c>
      <c r="D42" s="34">
        <v>1886492</v>
      </c>
      <c r="E42" s="37">
        <v>1031514</v>
      </c>
      <c r="F42" s="39">
        <v>5861193</v>
      </c>
      <c r="G42" s="34">
        <v>6937169</v>
      </c>
      <c r="H42" s="37">
        <v>6937169</v>
      </c>
      <c r="I42" s="41">
        <v>1323496</v>
      </c>
      <c r="J42" s="39">
        <v>6937169</v>
      </c>
      <c r="K42" s="34">
        <v>7113196</v>
      </c>
      <c r="L42" s="37">
        <v>7294981</v>
      </c>
    </row>
    <row r="43" spans="1:12" ht="13.5" x14ac:dyDescent="0.25">
      <c r="A43" s="28" t="s">
        <v>58</v>
      </c>
      <c r="B43" s="21" t="s">
        <v>19</v>
      </c>
      <c r="C43" s="34">
        <v>214113648</v>
      </c>
      <c r="D43" s="34">
        <v>266202205</v>
      </c>
      <c r="E43" s="37">
        <v>331114214</v>
      </c>
      <c r="F43" s="38">
        <v>0</v>
      </c>
      <c r="G43" s="34">
        <v>0</v>
      </c>
      <c r="H43" s="40">
        <v>0</v>
      </c>
      <c r="I43" s="41">
        <v>49672918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179854208</v>
      </c>
      <c r="D44" s="34">
        <v>196428749</v>
      </c>
      <c r="E44" s="37">
        <v>205797965</v>
      </c>
      <c r="F44" s="39">
        <v>225768674</v>
      </c>
      <c r="G44" s="34">
        <v>238880650</v>
      </c>
      <c r="H44" s="37">
        <v>238880650</v>
      </c>
      <c r="I44" s="41">
        <v>150144931</v>
      </c>
      <c r="J44" s="39">
        <v>222494809</v>
      </c>
      <c r="K44" s="34">
        <v>242229405</v>
      </c>
      <c r="L44" s="37">
        <v>255573357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-10403487</v>
      </c>
      <c r="F46" s="39">
        <v>541</v>
      </c>
      <c r="G46" s="34">
        <v>0</v>
      </c>
      <c r="H46" s="37">
        <v>0</v>
      </c>
      <c r="I46" s="41">
        <v>53778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3226330935</v>
      </c>
      <c r="D47" s="52">
        <f t="shared" ref="D47:L47" si="1">SUM(D34:D46)</f>
        <v>3501081403</v>
      </c>
      <c r="E47" s="53">
        <f t="shared" si="1"/>
        <v>3617873733</v>
      </c>
      <c r="F47" s="54">
        <f t="shared" si="1"/>
        <v>4066602774</v>
      </c>
      <c r="G47" s="52">
        <f t="shared" si="1"/>
        <v>3906559863</v>
      </c>
      <c r="H47" s="53">
        <f t="shared" si="1"/>
        <v>3906559863</v>
      </c>
      <c r="I47" s="56">
        <f t="shared" si="1"/>
        <v>3717511177</v>
      </c>
      <c r="J47" s="57">
        <f t="shared" si="1"/>
        <v>4103136931</v>
      </c>
      <c r="K47" s="52">
        <f t="shared" si="1"/>
        <v>4232315121</v>
      </c>
      <c r="L47" s="53">
        <f t="shared" si="1"/>
        <v>4402474874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-204678967</v>
      </c>
      <c r="D48" s="61">
        <f t="shared" si="2"/>
        <v>-272457476</v>
      </c>
      <c r="E48" s="62">
        <f t="shared" si="2"/>
        <v>-148760094</v>
      </c>
      <c r="F48" s="63">
        <f t="shared" si="2"/>
        <v>-123958803</v>
      </c>
      <c r="G48" s="61">
        <f t="shared" si="2"/>
        <v>-29843460</v>
      </c>
      <c r="H48" s="62">
        <f t="shared" si="2"/>
        <v>-29843460</v>
      </c>
      <c r="I48" s="64">
        <f t="shared" si="2"/>
        <v>286612259</v>
      </c>
      <c r="J48" s="65">
        <f t="shared" si="2"/>
        <v>109617397</v>
      </c>
      <c r="K48" s="61">
        <f t="shared" si="2"/>
        <v>216951556</v>
      </c>
      <c r="L48" s="62">
        <f t="shared" si="2"/>
        <v>296647059</v>
      </c>
    </row>
    <row r="49" spans="1:12" ht="25.5" x14ac:dyDescent="0.25">
      <c r="A49" s="66" t="s">
        <v>64</v>
      </c>
      <c r="B49" s="21" t="s">
        <v>65</v>
      </c>
      <c r="C49" s="34">
        <v>203961374</v>
      </c>
      <c r="D49" s="34">
        <v>291788043</v>
      </c>
      <c r="E49" s="37">
        <v>308974286</v>
      </c>
      <c r="F49" s="39">
        <v>375768000</v>
      </c>
      <c r="G49" s="34">
        <v>378601257</v>
      </c>
      <c r="H49" s="37">
        <v>378601257</v>
      </c>
      <c r="I49" s="41">
        <v>610037194</v>
      </c>
      <c r="J49" s="39">
        <v>314252556</v>
      </c>
      <c r="K49" s="34">
        <v>334486015</v>
      </c>
      <c r="L49" s="37">
        <v>215248142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-717593</v>
      </c>
      <c r="D51" s="68">
        <f t="shared" si="3"/>
        <v>19330567</v>
      </c>
      <c r="E51" s="69">
        <f t="shared" si="3"/>
        <v>160214192</v>
      </c>
      <c r="F51" s="70">
        <f t="shared" si="3"/>
        <v>251809197</v>
      </c>
      <c r="G51" s="68">
        <f t="shared" si="3"/>
        <v>348757797</v>
      </c>
      <c r="H51" s="69">
        <f t="shared" si="3"/>
        <v>348757797</v>
      </c>
      <c r="I51" s="71">
        <f t="shared" si="3"/>
        <v>896649453</v>
      </c>
      <c r="J51" s="72">
        <f t="shared" si="3"/>
        <v>423869953</v>
      </c>
      <c r="K51" s="68">
        <f t="shared" si="3"/>
        <v>551437571</v>
      </c>
      <c r="L51" s="69">
        <f t="shared" si="3"/>
        <v>511895201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-717593</v>
      </c>
      <c r="D53" s="79">
        <f t="shared" ref="D53:L53" si="4">+D51-D52</f>
        <v>19330567</v>
      </c>
      <c r="E53" s="80">
        <f t="shared" si="4"/>
        <v>160214192</v>
      </c>
      <c r="F53" s="81">
        <f t="shared" si="4"/>
        <v>251809197</v>
      </c>
      <c r="G53" s="79">
        <f t="shared" si="4"/>
        <v>348757797</v>
      </c>
      <c r="H53" s="80">
        <f t="shared" si="4"/>
        <v>348757797</v>
      </c>
      <c r="I53" s="82">
        <f t="shared" si="4"/>
        <v>896649453</v>
      </c>
      <c r="J53" s="83">
        <f t="shared" si="4"/>
        <v>423869953</v>
      </c>
      <c r="K53" s="79">
        <f t="shared" si="4"/>
        <v>551437571</v>
      </c>
      <c r="L53" s="80">
        <f t="shared" si="4"/>
        <v>511895201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-717593</v>
      </c>
      <c r="D56" s="68">
        <f t="shared" ref="D56:L56" si="5">SUM(D53:D55)</f>
        <v>19330567</v>
      </c>
      <c r="E56" s="69">
        <f t="shared" si="5"/>
        <v>160214192</v>
      </c>
      <c r="F56" s="70">
        <f t="shared" si="5"/>
        <v>251809197</v>
      </c>
      <c r="G56" s="68">
        <f t="shared" si="5"/>
        <v>348757797</v>
      </c>
      <c r="H56" s="69">
        <f t="shared" si="5"/>
        <v>348757797</v>
      </c>
      <c r="I56" s="71">
        <f t="shared" si="5"/>
        <v>896649453</v>
      </c>
      <c r="J56" s="72">
        <f t="shared" si="5"/>
        <v>423869953</v>
      </c>
      <c r="K56" s="68">
        <f t="shared" si="5"/>
        <v>551437571</v>
      </c>
      <c r="L56" s="69">
        <f t="shared" si="5"/>
        <v>511895201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-717593</v>
      </c>
      <c r="D59" s="87">
        <f t="shared" ref="D59:L59" si="6">SUM(D56:D58)</f>
        <v>19330567</v>
      </c>
      <c r="E59" s="88">
        <f t="shared" si="6"/>
        <v>160214192</v>
      </c>
      <c r="F59" s="89">
        <f t="shared" si="6"/>
        <v>251809197</v>
      </c>
      <c r="G59" s="87">
        <f t="shared" si="6"/>
        <v>348757797</v>
      </c>
      <c r="H59" s="90">
        <f t="shared" si="6"/>
        <v>348757797</v>
      </c>
      <c r="I59" s="91">
        <f t="shared" si="6"/>
        <v>896649453</v>
      </c>
      <c r="J59" s="92">
        <f t="shared" si="6"/>
        <v>423869953</v>
      </c>
      <c r="K59" s="87">
        <f t="shared" si="6"/>
        <v>551437571</v>
      </c>
      <c r="L59" s="88">
        <f t="shared" si="6"/>
        <v>511895201</v>
      </c>
    </row>
    <row r="60" spans="1:12" ht="13.5" x14ac:dyDescent="0.25">
      <c r="A60" s="1" t="s">
        <v>88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89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90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91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92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93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94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95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96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84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260652554</v>
      </c>
      <c r="D6" s="29">
        <v>287572525</v>
      </c>
      <c r="E6" s="30">
        <v>276920450</v>
      </c>
      <c r="F6" s="31">
        <v>343066410</v>
      </c>
      <c r="G6" s="29">
        <v>348218318</v>
      </c>
      <c r="H6" s="32">
        <v>348218318</v>
      </c>
      <c r="I6" s="30">
        <v>309324612</v>
      </c>
      <c r="J6" s="33">
        <v>425282410</v>
      </c>
      <c r="K6" s="29">
        <v>430317412</v>
      </c>
      <c r="L6" s="32">
        <v>457151791</v>
      </c>
    </row>
    <row r="7" spans="1:12" ht="13.5" x14ac:dyDescent="0.25">
      <c r="A7" s="28" t="s">
        <v>23</v>
      </c>
      <c r="B7" s="21" t="s">
        <v>22</v>
      </c>
      <c r="C7" s="29">
        <v>349371180</v>
      </c>
      <c r="D7" s="29">
        <v>374831752</v>
      </c>
      <c r="E7" s="30">
        <v>406043333</v>
      </c>
      <c r="F7" s="31">
        <v>440356428</v>
      </c>
      <c r="G7" s="29">
        <v>430731759</v>
      </c>
      <c r="H7" s="32">
        <v>430731759</v>
      </c>
      <c r="I7" s="30">
        <v>-382461055</v>
      </c>
      <c r="J7" s="33">
        <v>479319759</v>
      </c>
      <c r="K7" s="29">
        <v>529571650</v>
      </c>
      <c r="L7" s="32">
        <v>588237521</v>
      </c>
    </row>
    <row r="8" spans="1:12" ht="13.5" x14ac:dyDescent="0.25">
      <c r="A8" s="28" t="s">
        <v>24</v>
      </c>
      <c r="B8" s="21" t="s">
        <v>22</v>
      </c>
      <c r="C8" s="29">
        <v>66761361</v>
      </c>
      <c r="D8" s="29">
        <v>70389046</v>
      </c>
      <c r="E8" s="30">
        <v>75863815</v>
      </c>
      <c r="F8" s="31">
        <v>85151856</v>
      </c>
      <c r="G8" s="29">
        <v>76117775</v>
      </c>
      <c r="H8" s="32">
        <v>76117775</v>
      </c>
      <c r="I8" s="30">
        <v>77822182</v>
      </c>
      <c r="J8" s="33">
        <v>83542009</v>
      </c>
      <c r="K8" s="29">
        <v>89652533</v>
      </c>
      <c r="L8" s="32">
        <v>96393272</v>
      </c>
    </row>
    <row r="9" spans="1:12" ht="13.5" x14ac:dyDescent="0.25">
      <c r="A9" s="28" t="s">
        <v>25</v>
      </c>
      <c r="B9" s="21" t="s">
        <v>22</v>
      </c>
      <c r="C9" s="29">
        <v>76979177</v>
      </c>
      <c r="D9" s="29">
        <v>80091118</v>
      </c>
      <c r="E9" s="30">
        <v>82533083</v>
      </c>
      <c r="F9" s="31">
        <v>87711312</v>
      </c>
      <c r="G9" s="29">
        <v>86626933</v>
      </c>
      <c r="H9" s="32">
        <v>86626933</v>
      </c>
      <c r="I9" s="30">
        <v>80930247</v>
      </c>
      <c r="J9" s="33">
        <v>97634843</v>
      </c>
      <c r="K9" s="29">
        <v>101466127</v>
      </c>
      <c r="L9" s="32">
        <v>112678134</v>
      </c>
    </row>
    <row r="10" spans="1:12" ht="13.5" x14ac:dyDescent="0.25">
      <c r="A10" s="28" t="s">
        <v>26</v>
      </c>
      <c r="B10" s="21" t="s">
        <v>19</v>
      </c>
      <c r="C10" s="29">
        <v>2002296</v>
      </c>
      <c r="D10" s="29">
        <v>3106470</v>
      </c>
      <c r="E10" s="30">
        <v>3453373</v>
      </c>
      <c r="F10" s="31">
        <v>4023581</v>
      </c>
      <c r="G10" s="29">
        <v>4845592</v>
      </c>
      <c r="H10" s="32">
        <v>4845592</v>
      </c>
      <c r="I10" s="30">
        <v>1624961</v>
      </c>
      <c r="J10" s="33">
        <v>4845592</v>
      </c>
      <c r="K10" s="29">
        <v>5354380</v>
      </c>
      <c r="L10" s="32">
        <v>5946038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12830186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142532378</v>
      </c>
      <c r="D13" s="29">
        <v>179645598</v>
      </c>
      <c r="E13" s="30">
        <v>156144982</v>
      </c>
      <c r="F13" s="31">
        <v>278361629</v>
      </c>
      <c r="G13" s="29">
        <v>239230784</v>
      </c>
      <c r="H13" s="32">
        <v>239230784</v>
      </c>
      <c r="I13" s="30">
        <v>-4197697</v>
      </c>
      <c r="J13" s="33">
        <v>239230784</v>
      </c>
      <c r="K13" s="29">
        <v>264350016</v>
      </c>
      <c r="L13" s="32">
        <v>293560694</v>
      </c>
    </row>
    <row r="14" spans="1:12" ht="13.5" x14ac:dyDescent="0.25">
      <c r="A14" s="28" t="s">
        <v>30</v>
      </c>
      <c r="B14" s="21" t="s">
        <v>19</v>
      </c>
      <c r="C14" s="29">
        <v>4848321</v>
      </c>
      <c r="D14" s="29">
        <v>5046100</v>
      </c>
      <c r="E14" s="30">
        <v>12757950</v>
      </c>
      <c r="F14" s="31">
        <v>8140459</v>
      </c>
      <c r="G14" s="29">
        <v>14846259</v>
      </c>
      <c r="H14" s="32">
        <v>14846259</v>
      </c>
      <c r="I14" s="30">
        <v>16522502</v>
      </c>
      <c r="J14" s="33">
        <v>15000000</v>
      </c>
      <c r="K14" s="29">
        <v>16575000</v>
      </c>
      <c r="L14" s="32">
        <v>18406538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13225625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22</v>
      </c>
      <c r="G16" s="34">
        <v>22</v>
      </c>
      <c r="H16" s="37">
        <v>22</v>
      </c>
      <c r="I16" s="38">
        <v>192312141</v>
      </c>
      <c r="J16" s="36">
        <v>22</v>
      </c>
      <c r="K16" s="34">
        <v>24</v>
      </c>
      <c r="L16" s="37">
        <v>27</v>
      </c>
    </row>
    <row r="17" spans="1:12" ht="13.5" x14ac:dyDescent="0.25">
      <c r="A17" s="28" t="s">
        <v>33</v>
      </c>
      <c r="B17" s="21" t="s">
        <v>19</v>
      </c>
      <c r="C17" s="34">
        <v>1548367</v>
      </c>
      <c r="D17" s="34">
        <v>1772120</v>
      </c>
      <c r="E17" s="37">
        <v>1421167</v>
      </c>
      <c r="F17" s="39">
        <v>1546560</v>
      </c>
      <c r="G17" s="34">
        <v>1522959</v>
      </c>
      <c r="H17" s="37">
        <v>1522959</v>
      </c>
      <c r="I17" s="40">
        <v>2950422</v>
      </c>
      <c r="J17" s="39">
        <v>1614313</v>
      </c>
      <c r="K17" s="34">
        <v>1783816</v>
      </c>
      <c r="L17" s="37">
        <v>1980927</v>
      </c>
    </row>
    <row r="18" spans="1:12" ht="13.5" x14ac:dyDescent="0.25">
      <c r="A18" s="28" t="s">
        <v>34</v>
      </c>
      <c r="B18" s="21" t="s">
        <v>19</v>
      </c>
      <c r="C18" s="34">
        <v>14767481</v>
      </c>
      <c r="D18" s="34">
        <v>709</v>
      </c>
      <c r="E18" s="37">
        <v>1296</v>
      </c>
      <c r="F18" s="39">
        <v>20001171</v>
      </c>
      <c r="G18" s="34">
        <v>20001905</v>
      </c>
      <c r="H18" s="37">
        <v>20001905</v>
      </c>
      <c r="I18" s="41">
        <v>-629431</v>
      </c>
      <c r="J18" s="39">
        <v>13568000</v>
      </c>
      <c r="K18" s="34">
        <v>14992640</v>
      </c>
      <c r="L18" s="37">
        <v>16649327</v>
      </c>
    </row>
    <row r="19" spans="1:12" ht="13.5" x14ac:dyDescent="0.25">
      <c r="A19" s="28" t="s">
        <v>35</v>
      </c>
      <c r="B19" s="21" t="s">
        <v>19</v>
      </c>
      <c r="C19" s="34">
        <v>1257614</v>
      </c>
      <c r="D19" s="34">
        <v>603131</v>
      </c>
      <c r="E19" s="37">
        <v>867213</v>
      </c>
      <c r="F19" s="39">
        <v>10163117</v>
      </c>
      <c r="G19" s="34">
        <v>10020790</v>
      </c>
      <c r="H19" s="37">
        <v>10020790</v>
      </c>
      <c r="I19" s="41">
        <v>51167</v>
      </c>
      <c r="J19" s="39">
        <v>10615467</v>
      </c>
      <c r="K19" s="34">
        <v>11730092</v>
      </c>
      <c r="L19" s="37">
        <v>13026267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541111351</v>
      </c>
      <c r="D21" s="34">
        <v>567514048</v>
      </c>
      <c r="E21" s="37">
        <v>581883096</v>
      </c>
      <c r="F21" s="39">
        <v>620246442</v>
      </c>
      <c r="G21" s="34">
        <v>695470493</v>
      </c>
      <c r="H21" s="37">
        <v>695470493</v>
      </c>
      <c r="I21" s="41">
        <v>826385914</v>
      </c>
      <c r="J21" s="39">
        <v>737198722</v>
      </c>
      <c r="K21" s="34">
        <v>814604587</v>
      </c>
      <c r="L21" s="37">
        <v>904618394</v>
      </c>
    </row>
    <row r="22" spans="1:12" ht="13.5" x14ac:dyDescent="0.25">
      <c r="A22" s="28" t="s">
        <v>38</v>
      </c>
      <c r="B22" s="21" t="s">
        <v>19</v>
      </c>
      <c r="C22" s="34">
        <v>24852194</v>
      </c>
      <c r="D22" s="34">
        <v>18153864</v>
      </c>
      <c r="E22" s="37">
        <v>23783700</v>
      </c>
      <c r="F22" s="39">
        <v>18842284</v>
      </c>
      <c r="G22" s="34">
        <v>17697800</v>
      </c>
      <c r="H22" s="37">
        <v>17697800</v>
      </c>
      <c r="I22" s="41">
        <v>0</v>
      </c>
      <c r="J22" s="39">
        <v>16247478</v>
      </c>
      <c r="K22" s="34">
        <v>18064905</v>
      </c>
      <c r="L22" s="37">
        <v>20061077</v>
      </c>
    </row>
    <row r="23" spans="1:12" ht="13.5" x14ac:dyDescent="0.25">
      <c r="A23" s="28" t="s">
        <v>39</v>
      </c>
      <c r="B23" s="21" t="s">
        <v>19</v>
      </c>
      <c r="C23" s="34">
        <v>47436315</v>
      </c>
      <c r="D23" s="34">
        <v>44417639</v>
      </c>
      <c r="E23" s="37">
        <v>24190761</v>
      </c>
      <c r="F23" s="39">
        <v>5125541</v>
      </c>
      <c r="G23" s="34">
        <v>2092229</v>
      </c>
      <c r="H23" s="37">
        <v>2092229</v>
      </c>
      <c r="I23" s="41">
        <v>534277</v>
      </c>
      <c r="J23" s="39">
        <v>2175919</v>
      </c>
      <c r="K23" s="34">
        <v>2404391</v>
      </c>
      <c r="L23" s="37">
        <v>2670075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252672886</v>
      </c>
      <c r="D25" s="34">
        <v>256019117</v>
      </c>
      <c r="E25" s="37">
        <v>291085158</v>
      </c>
      <c r="F25" s="39">
        <v>326171130</v>
      </c>
      <c r="G25" s="34">
        <v>326170130</v>
      </c>
      <c r="H25" s="37">
        <v>326170130</v>
      </c>
      <c r="I25" s="41">
        <v>274492237</v>
      </c>
      <c r="J25" s="39">
        <v>337434850</v>
      </c>
      <c r="K25" s="34">
        <v>370175271</v>
      </c>
      <c r="L25" s="37">
        <v>409190586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8307447</v>
      </c>
      <c r="E26" s="37">
        <v>17361313</v>
      </c>
      <c r="F26" s="39">
        <v>0</v>
      </c>
      <c r="G26" s="34">
        <v>284493415</v>
      </c>
      <c r="H26" s="37">
        <v>284493415</v>
      </c>
      <c r="I26" s="41">
        <v>0</v>
      </c>
      <c r="J26" s="39">
        <v>290647197</v>
      </c>
      <c r="K26" s="34">
        <v>321165153</v>
      </c>
      <c r="L26" s="37">
        <v>356653902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12331724</v>
      </c>
      <c r="E30" s="37">
        <v>12547345</v>
      </c>
      <c r="F30" s="38">
        <v>0</v>
      </c>
      <c r="G30" s="34">
        <v>-107662760</v>
      </c>
      <c r="H30" s="37">
        <v>-107662760</v>
      </c>
      <c r="I30" s="41">
        <v>0</v>
      </c>
      <c r="J30" s="39">
        <v>-114469472</v>
      </c>
      <c r="K30" s="34">
        <v>-108745998</v>
      </c>
      <c r="L30" s="37">
        <v>-103308698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1786793475</v>
      </c>
      <c r="D32" s="52">
        <f t="shared" ref="D32:L32" si="0">SUM(D6:D19)+SUM(D21:D31)</f>
        <v>1909802408</v>
      </c>
      <c r="E32" s="53">
        <f t="shared" si="0"/>
        <v>1979688221</v>
      </c>
      <c r="F32" s="54">
        <f t="shared" si="0"/>
        <v>2248907942</v>
      </c>
      <c r="G32" s="52">
        <f t="shared" si="0"/>
        <v>2450424403</v>
      </c>
      <c r="H32" s="55">
        <f t="shared" si="0"/>
        <v>2450424403</v>
      </c>
      <c r="I32" s="56">
        <f t="shared" si="0"/>
        <v>1408888104</v>
      </c>
      <c r="J32" s="57">
        <f t="shared" si="0"/>
        <v>2639887893</v>
      </c>
      <c r="K32" s="52">
        <f t="shared" si="0"/>
        <v>2883461999</v>
      </c>
      <c r="L32" s="53">
        <f t="shared" si="0"/>
        <v>3193915872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349925125</v>
      </c>
      <c r="D34" s="34">
        <v>367065138</v>
      </c>
      <c r="E34" s="37">
        <v>383746050</v>
      </c>
      <c r="F34" s="38">
        <v>401695904</v>
      </c>
      <c r="G34" s="34">
        <v>424701132</v>
      </c>
      <c r="H34" s="40">
        <v>424701132</v>
      </c>
      <c r="I34" s="41">
        <v>339487791</v>
      </c>
      <c r="J34" s="39">
        <v>539315739</v>
      </c>
      <c r="K34" s="34">
        <v>586726888</v>
      </c>
      <c r="L34" s="37">
        <v>640599127</v>
      </c>
    </row>
    <row r="35" spans="1:12" ht="13.5" x14ac:dyDescent="0.25">
      <c r="A35" s="28" t="s">
        <v>49</v>
      </c>
      <c r="B35" s="21" t="s">
        <v>19</v>
      </c>
      <c r="C35" s="34">
        <v>22589905</v>
      </c>
      <c r="D35" s="34">
        <v>22282398</v>
      </c>
      <c r="E35" s="37">
        <v>25460350</v>
      </c>
      <c r="F35" s="38">
        <v>27763620</v>
      </c>
      <c r="G35" s="34">
        <v>27419847</v>
      </c>
      <c r="H35" s="40">
        <v>27419847</v>
      </c>
      <c r="I35" s="41">
        <v>26331648</v>
      </c>
      <c r="J35" s="39">
        <v>28516641</v>
      </c>
      <c r="K35" s="34">
        <v>31510888</v>
      </c>
      <c r="L35" s="37">
        <v>34992842</v>
      </c>
    </row>
    <row r="36" spans="1:12" ht="13.5" x14ac:dyDescent="0.25">
      <c r="A36" s="28" t="s">
        <v>50</v>
      </c>
      <c r="B36" s="21" t="s">
        <v>22</v>
      </c>
      <c r="C36" s="34">
        <v>410306284</v>
      </c>
      <c r="D36" s="34">
        <v>387618623</v>
      </c>
      <c r="E36" s="37">
        <v>370579936</v>
      </c>
      <c r="F36" s="39">
        <v>443612453</v>
      </c>
      <c r="G36" s="34">
        <v>687973698</v>
      </c>
      <c r="H36" s="37">
        <v>687973698</v>
      </c>
      <c r="I36" s="41">
        <v>531531803</v>
      </c>
      <c r="J36" s="39">
        <v>431007344</v>
      </c>
      <c r="K36" s="34">
        <v>456867785</v>
      </c>
      <c r="L36" s="37">
        <v>484279852</v>
      </c>
    </row>
    <row r="37" spans="1:12" ht="13.5" x14ac:dyDescent="0.25">
      <c r="A37" s="28" t="s">
        <v>51</v>
      </c>
      <c r="B37" s="21" t="s">
        <v>52</v>
      </c>
      <c r="C37" s="34">
        <v>179383092</v>
      </c>
      <c r="D37" s="34">
        <v>196698053</v>
      </c>
      <c r="E37" s="37">
        <v>202593453</v>
      </c>
      <c r="F37" s="39">
        <v>220819278</v>
      </c>
      <c r="G37" s="34">
        <v>0</v>
      </c>
      <c r="H37" s="37">
        <v>0</v>
      </c>
      <c r="I37" s="41">
        <v>358007510</v>
      </c>
      <c r="J37" s="39">
        <v>221956984</v>
      </c>
      <c r="K37" s="34">
        <v>235274403</v>
      </c>
      <c r="L37" s="37">
        <v>249390866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-18067418</v>
      </c>
      <c r="E38" s="37">
        <v>689568052</v>
      </c>
      <c r="F38" s="38">
        <v>500000000</v>
      </c>
      <c r="G38" s="34">
        <v>658904468</v>
      </c>
      <c r="H38" s="40">
        <v>658904468</v>
      </c>
      <c r="I38" s="41">
        <v>0</v>
      </c>
      <c r="J38" s="39">
        <v>805858565</v>
      </c>
      <c r="K38" s="34">
        <v>854210080</v>
      </c>
      <c r="L38" s="37">
        <v>905462685</v>
      </c>
    </row>
    <row r="39" spans="1:12" ht="13.5" x14ac:dyDescent="0.25">
      <c r="A39" s="28" t="s">
        <v>55</v>
      </c>
      <c r="B39" s="21" t="s">
        <v>19</v>
      </c>
      <c r="C39" s="34">
        <v>142963112</v>
      </c>
      <c r="D39" s="34">
        <v>220799800</v>
      </c>
      <c r="E39" s="37">
        <v>174970863</v>
      </c>
      <c r="F39" s="39">
        <v>113324455</v>
      </c>
      <c r="G39" s="34">
        <v>156000000</v>
      </c>
      <c r="H39" s="37">
        <v>156000000</v>
      </c>
      <c r="I39" s="41">
        <v>36372</v>
      </c>
      <c r="J39" s="39">
        <v>171600000</v>
      </c>
      <c r="K39" s="34">
        <v>189617999</v>
      </c>
      <c r="L39" s="37">
        <v>210570791</v>
      </c>
    </row>
    <row r="40" spans="1:12" ht="13.5" x14ac:dyDescent="0.25">
      <c r="A40" s="28" t="s">
        <v>28</v>
      </c>
      <c r="B40" s="21" t="s">
        <v>19</v>
      </c>
      <c r="C40" s="34">
        <v>50275904</v>
      </c>
      <c r="D40" s="34">
        <v>82067494</v>
      </c>
      <c r="E40" s="37">
        <v>144856175</v>
      </c>
      <c r="F40" s="38">
        <v>122131355</v>
      </c>
      <c r="G40" s="34">
        <v>79249219</v>
      </c>
      <c r="H40" s="40">
        <v>79249219</v>
      </c>
      <c r="I40" s="41">
        <v>58497913</v>
      </c>
      <c r="J40" s="39">
        <v>153118492</v>
      </c>
      <c r="K40" s="34">
        <v>169195934</v>
      </c>
      <c r="L40" s="37">
        <v>187892085</v>
      </c>
    </row>
    <row r="41" spans="1:12" ht="13.5" x14ac:dyDescent="0.25">
      <c r="A41" s="28" t="s">
        <v>56</v>
      </c>
      <c r="B41" s="21" t="s">
        <v>19</v>
      </c>
      <c r="C41" s="34">
        <v>63267789</v>
      </c>
      <c r="D41" s="34">
        <v>87692202</v>
      </c>
      <c r="E41" s="37">
        <v>101147492</v>
      </c>
      <c r="F41" s="38">
        <v>91290816</v>
      </c>
      <c r="G41" s="34">
        <v>105552148</v>
      </c>
      <c r="H41" s="40">
        <v>105552148</v>
      </c>
      <c r="I41" s="41">
        <v>263038036</v>
      </c>
      <c r="J41" s="39">
        <v>157224207</v>
      </c>
      <c r="K41" s="34">
        <v>171079953</v>
      </c>
      <c r="L41" s="37">
        <v>186827970</v>
      </c>
    </row>
    <row r="42" spans="1:12" ht="13.5" x14ac:dyDescent="0.25">
      <c r="A42" s="28" t="s">
        <v>57</v>
      </c>
      <c r="B42" s="21" t="s">
        <v>19</v>
      </c>
      <c r="C42" s="34">
        <v>2295069</v>
      </c>
      <c r="D42" s="34">
        <v>321051</v>
      </c>
      <c r="E42" s="37">
        <v>522265</v>
      </c>
      <c r="F42" s="39">
        <v>1040000</v>
      </c>
      <c r="G42" s="34">
        <v>1040000</v>
      </c>
      <c r="H42" s="37">
        <v>1040000</v>
      </c>
      <c r="I42" s="41">
        <v>715811</v>
      </c>
      <c r="J42" s="39">
        <v>1102400</v>
      </c>
      <c r="K42" s="34">
        <v>1218152</v>
      </c>
      <c r="L42" s="37">
        <v>1352758</v>
      </c>
    </row>
    <row r="43" spans="1:12" ht="13.5" x14ac:dyDescent="0.25">
      <c r="A43" s="28" t="s">
        <v>58</v>
      </c>
      <c r="B43" s="21" t="s">
        <v>19</v>
      </c>
      <c r="C43" s="34">
        <v>933579866</v>
      </c>
      <c r="D43" s="34">
        <v>872526143</v>
      </c>
      <c r="E43" s="37">
        <v>118342637</v>
      </c>
      <c r="F43" s="38">
        <v>130663987</v>
      </c>
      <c r="G43" s="34">
        <v>0</v>
      </c>
      <c r="H43" s="40">
        <v>0</v>
      </c>
      <c r="I43" s="41">
        <v>34329744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68664639</v>
      </c>
      <c r="D44" s="34">
        <v>83787532</v>
      </c>
      <c r="E44" s="37">
        <v>79463986</v>
      </c>
      <c r="F44" s="39">
        <v>102765084</v>
      </c>
      <c r="G44" s="34">
        <v>81751231</v>
      </c>
      <c r="H44" s="37">
        <v>81751231</v>
      </c>
      <c r="I44" s="41">
        <v>93189771</v>
      </c>
      <c r="J44" s="39">
        <v>89194752</v>
      </c>
      <c r="K44" s="34">
        <v>98560215</v>
      </c>
      <c r="L44" s="37">
        <v>109451112</v>
      </c>
    </row>
    <row r="45" spans="1:12" ht="13.5" x14ac:dyDescent="0.25">
      <c r="A45" s="28" t="s">
        <v>60</v>
      </c>
      <c r="B45" s="21" t="s">
        <v>19</v>
      </c>
      <c r="C45" s="34">
        <v>1856968</v>
      </c>
      <c r="D45" s="34">
        <v>17565864</v>
      </c>
      <c r="E45" s="37">
        <v>-2943822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60320008</v>
      </c>
      <c r="D46" s="34">
        <v>52361123</v>
      </c>
      <c r="E46" s="37">
        <v>108356202</v>
      </c>
      <c r="F46" s="39">
        <v>94159176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2285427761</v>
      </c>
      <c r="D47" s="52">
        <f t="shared" ref="D47:L47" si="1">SUM(D34:D46)</f>
        <v>2372718003</v>
      </c>
      <c r="E47" s="53">
        <f t="shared" si="1"/>
        <v>2396663639</v>
      </c>
      <c r="F47" s="54">
        <f t="shared" si="1"/>
        <v>2249266128</v>
      </c>
      <c r="G47" s="52">
        <f t="shared" si="1"/>
        <v>2222591743</v>
      </c>
      <c r="H47" s="53">
        <f t="shared" si="1"/>
        <v>2222591743</v>
      </c>
      <c r="I47" s="56">
        <f t="shared" si="1"/>
        <v>1705166399</v>
      </c>
      <c r="J47" s="57">
        <f t="shared" si="1"/>
        <v>2598895124</v>
      </c>
      <c r="K47" s="52">
        <f t="shared" si="1"/>
        <v>2794262297</v>
      </c>
      <c r="L47" s="53">
        <f t="shared" si="1"/>
        <v>3010820088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-498634286</v>
      </c>
      <c r="D48" s="61">
        <f t="shared" si="2"/>
        <v>-462915595</v>
      </c>
      <c r="E48" s="62">
        <f t="shared" si="2"/>
        <v>-416975418</v>
      </c>
      <c r="F48" s="63">
        <f t="shared" si="2"/>
        <v>-358186</v>
      </c>
      <c r="G48" s="61">
        <f t="shared" si="2"/>
        <v>227832660</v>
      </c>
      <c r="H48" s="62">
        <f t="shared" si="2"/>
        <v>227832660</v>
      </c>
      <c r="I48" s="64">
        <f t="shared" si="2"/>
        <v>-296278295</v>
      </c>
      <c r="J48" s="65">
        <f t="shared" si="2"/>
        <v>40992769</v>
      </c>
      <c r="K48" s="61">
        <f t="shared" si="2"/>
        <v>89199702</v>
      </c>
      <c r="L48" s="62">
        <f t="shared" si="2"/>
        <v>183095784</v>
      </c>
    </row>
    <row r="49" spans="1:12" ht="25.5" x14ac:dyDescent="0.25">
      <c r="A49" s="66" t="s">
        <v>64</v>
      </c>
      <c r="B49" s="21" t="s">
        <v>65</v>
      </c>
      <c r="C49" s="34">
        <v>104877741</v>
      </c>
      <c r="D49" s="34">
        <v>122479015</v>
      </c>
      <c r="E49" s="37">
        <v>168542418</v>
      </c>
      <c r="F49" s="39">
        <v>192935800</v>
      </c>
      <c r="G49" s="34">
        <v>144900000</v>
      </c>
      <c r="H49" s="37">
        <v>144900000</v>
      </c>
      <c r="I49" s="41">
        <v>107320287</v>
      </c>
      <c r="J49" s="39">
        <v>166295150</v>
      </c>
      <c r="K49" s="34">
        <v>178572809</v>
      </c>
      <c r="L49" s="37">
        <v>192139244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-393756545</v>
      </c>
      <c r="D51" s="68">
        <f t="shared" si="3"/>
        <v>-340436580</v>
      </c>
      <c r="E51" s="69">
        <f t="shared" si="3"/>
        <v>-248433000</v>
      </c>
      <c r="F51" s="70">
        <f t="shared" si="3"/>
        <v>192577614</v>
      </c>
      <c r="G51" s="68">
        <f t="shared" si="3"/>
        <v>372732660</v>
      </c>
      <c r="H51" s="69">
        <f t="shared" si="3"/>
        <v>372732660</v>
      </c>
      <c r="I51" s="71">
        <f t="shared" si="3"/>
        <v>-188958008</v>
      </c>
      <c r="J51" s="72">
        <f t="shared" si="3"/>
        <v>207287919</v>
      </c>
      <c r="K51" s="68">
        <f t="shared" si="3"/>
        <v>267772511</v>
      </c>
      <c r="L51" s="69">
        <f t="shared" si="3"/>
        <v>375235028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-393756545</v>
      </c>
      <c r="D53" s="79">
        <f t="shared" ref="D53:L53" si="4">+D51-D52</f>
        <v>-340436580</v>
      </c>
      <c r="E53" s="80">
        <f t="shared" si="4"/>
        <v>-248433000</v>
      </c>
      <c r="F53" s="81">
        <f t="shared" si="4"/>
        <v>192577614</v>
      </c>
      <c r="G53" s="79">
        <f t="shared" si="4"/>
        <v>372732660</v>
      </c>
      <c r="H53" s="80">
        <f t="shared" si="4"/>
        <v>372732660</v>
      </c>
      <c r="I53" s="82">
        <f t="shared" si="4"/>
        <v>-188958008</v>
      </c>
      <c r="J53" s="83">
        <f t="shared" si="4"/>
        <v>207287919</v>
      </c>
      <c r="K53" s="79">
        <f t="shared" si="4"/>
        <v>267772511</v>
      </c>
      <c r="L53" s="80">
        <f t="shared" si="4"/>
        <v>375235028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-393756545</v>
      </c>
      <c r="D56" s="68">
        <f t="shared" ref="D56:L56" si="5">SUM(D53:D55)</f>
        <v>-340436580</v>
      </c>
      <c r="E56" s="69">
        <f t="shared" si="5"/>
        <v>-248433000</v>
      </c>
      <c r="F56" s="70">
        <f t="shared" si="5"/>
        <v>192577614</v>
      </c>
      <c r="G56" s="68">
        <f t="shared" si="5"/>
        <v>372732660</v>
      </c>
      <c r="H56" s="69">
        <f t="shared" si="5"/>
        <v>372732660</v>
      </c>
      <c r="I56" s="71">
        <f t="shared" si="5"/>
        <v>-188958008</v>
      </c>
      <c r="J56" s="72">
        <f t="shared" si="5"/>
        <v>207287919</v>
      </c>
      <c r="K56" s="68">
        <f t="shared" si="5"/>
        <v>267772511</v>
      </c>
      <c r="L56" s="69">
        <f t="shared" si="5"/>
        <v>375235028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-393756545</v>
      </c>
      <c r="D59" s="87">
        <f t="shared" ref="D59:L59" si="6">SUM(D56:D58)</f>
        <v>-340436580</v>
      </c>
      <c r="E59" s="88">
        <f t="shared" si="6"/>
        <v>-248433000</v>
      </c>
      <c r="F59" s="89">
        <f t="shared" si="6"/>
        <v>192577614</v>
      </c>
      <c r="G59" s="87">
        <f t="shared" si="6"/>
        <v>372732660</v>
      </c>
      <c r="H59" s="90">
        <f t="shared" si="6"/>
        <v>372732660</v>
      </c>
      <c r="I59" s="91">
        <f t="shared" si="6"/>
        <v>-188958008</v>
      </c>
      <c r="J59" s="92">
        <f t="shared" si="6"/>
        <v>207287919</v>
      </c>
      <c r="K59" s="87">
        <f t="shared" si="6"/>
        <v>267772511</v>
      </c>
      <c r="L59" s="88">
        <f t="shared" si="6"/>
        <v>375235028</v>
      </c>
    </row>
    <row r="60" spans="1:12" ht="13.5" x14ac:dyDescent="0.25">
      <c r="A60" s="1" t="s">
        <v>88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89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90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91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92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93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94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95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96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85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673415876</v>
      </c>
      <c r="D6" s="29">
        <v>752382169</v>
      </c>
      <c r="E6" s="30">
        <v>750141037</v>
      </c>
      <c r="F6" s="31">
        <v>789683683</v>
      </c>
      <c r="G6" s="29">
        <v>695683683</v>
      </c>
      <c r="H6" s="32">
        <v>695683683</v>
      </c>
      <c r="I6" s="30">
        <v>518264210</v>
      </c>
      <c r="J6" s="33">
        <v>793970986</v>
      </c>
      <c r="K6" s="29">
        <v>894964096</v>
      </c>
      <c r="L6" s="32">
        <v>1008803520</v>
      </c>
    </row>
    <row r="7" spans="1:12" ht="13.5" x14ac:dyDescent="0.25">
      <c r="A7" s="28" t="s">
        <v>23</v>
      </c>
      <c r="B7" s="21" t="s">
        <v>22</v>
      </c>
      <c r="C7" s="29">
        <v>316166962</v>
      </c>
      <c r="D7" s="29">
        <v>309463742</v>
      </c>
      <c r="E7" s="30">
        <v>375597866</v>
      </c>
      <c r="F7" s="31">
        <v>205593141</v>
      </c>
      <c r="G7" s="29">
        <v>268942902</v>
      </c>
      <c r="H7" s="32">
        <v>268942902</v>
      </c>
      <c r="I7" s="30">
        <v>150721557</v>
      </c>
      <c r="J7" s="33">
        <v>289310532</v>
      </c>
      <c r="K7" s="29">
        <v>303486749</v>
      </c>
      <c r="L7" s="32">
        <v>318357600</v>
      </c>
    </row>
    <row r="8" spans="1:12" ht="13.5" x14ac:dyDescent="0.25">
      <c r="A8" s="28" t="s">
        <v>24</v>
      </c>
      <c r="B8" s="21" t="s">
        <v>22</v>
      </c>
      <c r="C8" s="29">
        <v>101024754</v>
      </c>
      <c r="D8" s="29">
        <v>113018638</v>
      </c>
      <c r="E8" s="30">
        <v>129088514</v>
      </c>
      <c r="F8" s="31">
        <v>128041636</v>
      </c>
      <c r="G8" s="29">
        <v>135053835</v>
      </c>
      <c r="H8" s="32">
        <v>135053835</v>
      </c>
      <c r="I8" s="30">
        <v>143510848</v>
      </c>
      <c r="J8" s="33">
        <v>161744556</v>
      </c>
      <c r="K8" s="29">
        <v>171287486</v>
      </c>
      <c r="L8" s="32">
        <v>181393452</v>
      </c>
    </row>
    <row r="9" spans="1:12" ht="13.5" x14ac:dyDescent="0.25">
      <c r="A9" s="28" t="s">
        <v>25</v>
      </c>
      <c r="B9" s="21" t="s">
        <v>22</v>
      </c>
      <c r="C9" s="29">
        <v>99951853</v>
      </c>
      <c r="D9" s="29">
        <v>102321182</v>
      </c>
      <c r="E9" s="30">
        <v>129503516</v>
      </c>
      <c r="F9" s="31">
        <v>134216127</v>
      </c>
      <c r="G9" s="29">
        <v>137318177</v>
      </c>
      <c r="H9" s="32">
        <v>137318177</v>
      </c>
      <c r="I9" s="30">
        <v>136005379</v>
      </c>
      <c r="J9" s="33">
        <v>145148939</v>
      </c>
      <c r="K9" s="29">
        <v>153712726</v>
      </c>
      <c r="L9" s="32">
        <v>162781776</v>
      </c>
    </row>
    <row r="10" spans="1:12" ht="13.5" x14ac:dyDescent="0.25">
      <c r="A10" s="28" t="s">
        <v>26</v>
      </c>
      <c r="B10" s="21" t="s">
        <v>19</v>
      </c>
      <c r="C10" s="29">
        <v>7329181</v>
      </c>
      <c r="D10" s="29">
        <v>7458452</v>
      </c>
      <c r="E10" s="30">
        <v>6069824</v>
      </c>
      <c r="F10" s="31">
        <v>4679294</v>
      </c>
      <c r="G10" s="29">
        <v>4679294</v>
      </c>
      <c r="H10" s="32">
        <v>4679294</v>
      </c>
      <c r="I10" s="30">
        <v>6302197</v>
      </c>
      <c r="J10" s="33">
        <v>4019027</v>
      </c>
      <c r="K10" s="29">
        <v>4420925</v>
      </c>
      <c r="L10" s="32">
        <v>4863012</v>
      </c>
    </row>
    <row r="11" spans="1:12" ht="13.5" x14ac:dyDescent="0.25">
      <c r="A11" s="28" t="s">
        <v>27</v>
      </c>
      <c r="B11" s="21" t="s">
        <v>19</v>
      </c>
      <c r="C11" s="29">
        <v>17570145</v>
      </c>
      <c r="D11" s="29">
        <v>17602979</v>
      </c>
      <c r="E11" s="30">
        <v>21377475</v>
      </c>
      <c r="F11" s="31">
        <v>33480200</v>
      </c>
      <c r="G11" s="29">
        <v>25000000</v>
      </c>
      <c r="H11" s="32">
        <v>25000000</v>
      </c>
      <c r="I11" s="30">
        <v>22148533</v>
      </c>
      <c r="J11" s="33">
        <v>27500000</v>
      </c>
      <c r="K11" s="29">
        <v>30250000</v>
      </c>
      <c r="L11" s="32">
        <v>33275004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12221289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57884399</v>
      </c>
      <c r="D13" s="29">
        <v>49836244</v>
      </c>
      <c r="E13" s="30">
        <v>84147818</v>
      </c>
      <c r="F13" s="31">
        <v>88625274</v>
      </c>
      <c r="G13" s="29">
        <v>88625274</v>
      </c>
      <c r="H13" s="32">
        <v>88625274</v>
      </c>
      <c r="I13" s="30">
        <v>109796253</v>
      </c>
      <c r="J13" s="33">
        <v>97487801</v>
      </c>
      <c r="K13" s="29">
        <v>107236582</v>
      </c>
      <c r="L13" s="32">
        <v>117960240</v>
      </c>
    </row>
    <row r="14" spans="1:12" ht="13.5" x14ac:dyDescent="0.25">
      <c r="A14" s="28" t="s">
        <v>30</v>
      </c>
      <c r="B14" s="21" t="s">
        <v>19</v>
      </c>
      <c r="C14" s="29">
        <v>1815643</v>
      </c>
      <c r="D14" s="29">
        <v>3921496</v>
      </c>
      <c r="E14" s="30">
        <v>15115256</v>
      </c>
      <c r="F14" s="31">
        <v>9240776</v>
      </c>
      <c r="G14" s="29">
        <v>15000001</v>
      </c>
      <c r="H14" s="32">
        <v>15000001</v>
      </c>
      <c r="I14" s="30">
        <v>20045400</v>
      </c>
      <c r="J14" s="33">
        <v>16500000</v>
      </c>
      <c r="K14" s="29">
        <v>18150000</v>
      </c>
      <c r="L14" s="32">
        <v>19965000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4545064</v>
      </c>
      <c r="D17" s="34">
        <v>3575630</v>
      </c>
      <c r="E17" s="37">
        <v>2948717</v>
      </c>
      <c r="F17" s="39">
        <v>3341310</v>
      </c>
      <c r="G17" s="34">
        <v>4754368</v>
      </c>
      <c r="H17" s="37">
        <v>4754368</v>
      </c>
      <c r="I17" s="40">
        <v>3604448</v>
      </c>
      <c r="J17" s="39">
        <v>5193803</v>
      </c>
      <c r="K17" s="34">
        <v>5663462</v>
      </c>
      <c r="L17" s="37">
        <v>6180095</v>
      </c>
    </row>
    <row r="18" spans="1:12" ht="13.5" x14ac:dyDescent="0.25">
      <c r="A18" s="28" t="s">
        <v>34</v>
      </c>
      <c r="B18" s="21" t="s">
        <v>19</v>
      </c>
      <c r="C18" s="34">
        <v>81094</v>
      </c>
      <c r="D18" s="34">
        <v>49035</v>
      </c>
      <c r="E18" s="37">
        <v>678</v>
      </c>
      <c r="F18" s="39">
        <v>66370</v>
      </c>
      <c r="G18" s="34">
        <v>340768</v>
      </c>
      <c r="H18" s="37">
        <v>340768</v>
      </c>
      <c r="I18" s="41">
        <v>220598</v>
      </c>
      <c r="J18" s="39">
        <v>340969</v>
      </c>
      <c r="K18" s="34">
        <v>375066</v>
      </c>
      <c r="L18" s="37">
        <v>412572</v>
      </c>
    </row>
    <row r="19" spans="1:12" ht="13.5" x14ac:dyDescent="0.25">
      <c r="A19" s="28" t="s">
        <v>35</v>
      </c>
      <c r="B19" s="21" t="s">
        <v>19</v>
      </c>
      <c r="C19" s="34">
        <v>3570731</v>
      </c>
      <c r="D19" s="34">
        <v>2195217</v>
      </c>
      <c r="E19" s="37">
        <v>3459361</v>
      </c>
      <c r="F19" s="39">
        <v>33619793</v>
      </c>
      <c r="G19" s="34">
        <v>32619803</v>
      </c>
      <c r="H19" s="37">
        <v>32619803</v>
      </c>
      <c r="I19" s="41">
        <v>7668148</v>
      </c>
      <c r="J19" s="39">
        <v>16009778</v>
      </c>
      <c r="K19" s="34">
        <v>17610762</v>
      </c>
      <c r="L19" s="37">
        <v>19371840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275023225</v>
      </c>
      <c r="D21" s="34">
        <v>350906404</v>
      </c>
      <c r="E21" s="37">
        <v>368213523</v>
      </c>
      <c r="F21" s="39">
        <v>397788207</v>
      </c>
      <c r="G21" s="34">
        <v>374931206</v>
      </c>
      <c r="H21" s="37">
        <v>374931206</v>
      </c>
      <c r="I21" s="41">
        <v>375338954</v>
      </c>
      <c r="J21" s="39">
        <v>416655999</v>
      </c>
      <c r="K21" s="34">
        <v>441239001</v>
      </c>
      <c r="L21" s="37">
        <v>467271996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20882813</v>
      </c>
      <c r="D23" s="34">
        <v>15272101</v>
      </c>
      <c r="E23" s="37">
        <v>17432708</v>
      </c>
      <c r="F23" s="39">
        <v>22545922</v>
      </c>
      <c r="G23" s="34">
        <v>17545528</v>
      </c>
      <c r="H23" s="37">
        <v>17545528</v>
      </c>
      <c r="I23" s="41">
        <v>14087050</v>
      </c>
      <c r="J23" s="39">
        <v>22545528</v>
      </c>
      <c r="K23" s="34">
        <v>24800081</v>
      </c>
      <c r="L23" s="37">
        <v>27280092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62471</v>
      </c>
      <c r="F24" s="39">
        <v>0</v>
      </c>
      <c r="G24" s="34">
        <v>0</v>
      </c>
      <c r="H24" s="37">
        <v>0</v>
      </c>
      <c r="I24" s="41">
        <v>20164</v>
      </c>
      <c r="J24" s="39">
        <v>8031</v>
      </c>
      <c r="K24" s="34">
        <v>8834</v>
      </c>
      <c r="L24" s="37">
        <v>9720</v>
      </c>
    </row>
    <row r="25" spans="1:12" ht="13.5" x14ac:dyDescent="0.25">
      <c r="A25" s="28" t="s">
        <v>41</v>
      </c>
      <c r="B25" s="21" t="s">
        <v>19</v>
      </c>
      <c r="C25" s="34">
        <v>418487287</v>
      </c>
      <c r="D25" s="34">
        <v>388902251</v>
      </c>
      <c r="E25" s="37">
        <v>450613915</v>
      </c>
      <c r="F25" s="39">
        <v>486781992</v>
      </c>
      <c r="G25" s="34">
        <v>529090271</v>
      </c>
      <c r="H25" s="37">
        <v>529090271</v>
      </c>
      <c r="I25" s="41">
        <v>490608681</v>
      </c>
      <c r="J25" s="39">
        <v>514578291</v>
      </c>
      <c r="K25" s="34">
        <v>545494437</v>
      </c>
      <c r="L25" s="37">
        <v>584386840</v>
      </c>
    </row>
    <row r="26" spans="1:12" ht="13.5" x14ac:dyDescent="0.25">
      <c r="A26" s="28" t="s">
        <v>28</v>
      </c>
      <c r="B26" s="21" t="s">
        <v>19</v>
      </c>
      <c r="C26" s="34">
        <v>-3643939</v>
      </c>
      <c r="D26" s="34">
        <v>-3445539</v>
      </c>
      <c r="E26" s="37">
        <v>-2011022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389557176</v>
      </c>
      <c r="G28" s="34">
        <v>389557176</v>
      </c>
      <c r="H28" s="37">
        <v>389557176</v>
      </c>
      <c r="I28" s="41">
        <v>563242998</v>
      </c>
      <c r="J28" s="39">
        <v>415377857</v>
      </c>
      <c r="K28" s="34">
        <v>452970121</v>
      </c>
      <c r="L28" s="37">
        <v>494597172</v>
      </c>
    </row>
    <row r="29" spans="1:12" ht="13.5" x14ac:dyDescent="0.25">
      <c r="A29" s="28" t="s">
        <v>43</v>
      </c>
      <c r="B29" s="21" t="s">
        <v>19</v>
      </c>
      <c r="C29" s="34">
        <v>-12281372</v>
      </c>
      <c r="D29" s="34">
        <v>-106102027</v>
      </c>
      <c r="E29" s="37">
        <v>-34307100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8802284</v>
      </c>
      <c r="D30" s="34">
        <v>7421046</v>
      </c>
      <c r="E30" s="37">
        <v>-9013990</v>
      </c>
      <c r="F30" s="38">
        <v>0</v>
      </c>
      <c r="G30" s="34">
        <v>0</v>
      </c>
      <c r="H30" s="37">
        <v>0</v>
      </c>
      <c r="I30" s="41">
        <v>144867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1990626000</v>
      </c>
      <c r="D32" s="52">
        <f t="shared" ref="D32:L32" si="0">SUM(D6:D19)+SUM(D21:D31)</f>
        <v>2027000309</v>
      </c>
      <c r="E32" s="53">
        <f t="shared" si="0"/>
        <v>2308440567</v>
      </c>
      <c r="F32" s="54">
        <f t="shared" si="0"/>
        <v>2727260901</v>
      </c>
      <c r="G32" s="52">
        <f t="shared" si="0"/>
        <v>2719142286</v>
      </c>
      <c r="H32" s="55">
        <f t="shared" si="0"/>
        <v>2719142286</v>
      </c>
      <c r="I32" s="56">
        <f t="shared" si="0"/>
        <v>2561730285</v>
      </c>
      <c r="J32" s="57">
        <f t="shared" si="0"/>
        <v>2926392097</v>
      </c>
      <c r="K32" s="52">
        <f t="shared" si="0"/>
        <v>3171670328</v>
      </c>
      <c r="L32" s="53">
        <f t="shared" si="0"/>
        <v>3446909931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562308137</v>
      </c>
      <c r="D34" s="34">
        <v>554112691</v>
      </c>
      <c r="E34" s="37">
        <v>549945279</v>
      </c>
      <c r="F34" s="38">
        <v>594474555</v>
      </c>
      <c r="G34" s="34">
        <v>594474306</v>
      </c>
      <c r="H34" s="40">
        <v>594474306</v>
      </c>
      <c r="I34" s="41">
        <v>617405726</v>
      </c>
      <c r="J34" s="39">
        <v>605411352</v>
      </c>
      <c r="K34" s="34">
        <v>635682000</v>
      </c>
      <c r="L34" s="37">
        <v>654752369</v>
      </c>
    </row>
    <row r="35" spans="1:12" ht="13.5" x14ac:dyDescent="0.25">
      <c r="A35" s="28" t="s">
        <v>49</v>
      </c>
      <c r="B35" s="21" t="s">
        <v>19</v>
      </c>
      <c r="C35" s="34">
        <v>28197060</v>
      </c>
      <c r="D35" s="34">
        <v>-23011070</v>
      </c>
      <c r="E35" s="37">
        <v>33977372</v>
      </c>
      <c r="F35" s="38">
        <v>30561738</v>
      </c>
      <c r="G35" s="34">
        <v>30561738</v>
      </c>
      <c r="H35" s="40">
        <v>30561738</v>
      </c>
      <c r="I35" s="41">
        <v>34848180</v>
      </c>
      <c r="J35" s="39">
        <v>31998143</v>
      </c>
      <c r="K35" s="34">
        <v>33918028</v>
      </c>
      <c r="L35" s="37">
        <v>35613948</v>
      </c>
    </row>
    <row r="36" spans="1:12" ht="13.5" x14ac:dyDescent="0.25">
      <c r="A36" s="28" t="s">
        <v>50</v>
      </c>
      <c r="B36" s="21" t="s">
        <v>22</v>
      </c>
      <c r="C36" s="34">
        <v>665442521</v>
      </c>
      <c r="D36" s="34">
        <v>783596743</v>
      </c>
      <c r="E36" s="37">
        <v>796922426</v>
      </c>
      <c r="F36" s="39">
        <v>1006568247</v>
      </c>
      <c r="G36" s="34">
        <v>1006568247</v>
      </c>
      <c r="H36" s="37">
        <v>1006568247</v>
      </c>
      <c r="I36" s="41">
        <v>948531471</v>
      </c>
      <c r="J36" s="39">
        <v>1015489123</v>
      </c>
      <c r="K36" s="34">
        <v>1127192927</v>
      </c>
      <c r="L36" s="37">
        <v>1262456076</v>
      </c>
    </row>
    <row r="37" spans="1:12" ht="13.5" x14ac:dyDescent="0.25">
      <c r="A37" s="28" t="s">
        <v>51</v>
      </c>
      <c r="B37" s="21" t="s">
        <v>52</v>
      </c>
      <c r="C37" s="34">
        <v>261545528</v>
      </c>
      <c r="D37" s="34">
        <v>261667060</v>
      </c>
      <c r="E37" s="37">
        <v>327691315</v>
      </c>
      <c r="F37" s="39">
        <v>310782917</v>
      </c>
      <c r="G37" s="34">
        <v>309542918</v>
      </c>
      <c r="H37" s="37">
        <v>309542918</v>
      </c>
      <c r="I37" s="41">
        <v>379004471</v>
      </c>
      <c r="J37" s="39">
        <v>324303954</v>
      </c>
      <c r="K37" s="34">
        <v>343349643</v>
      </c>
      <c r="L37" s="37">
        <v>363418836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519215681</v>
      </c>
      <c r="F38" s="38">
        <v>204165995</v>
      </c>
      <c r="G38" s="34">
        <v>194166000</v>
      </c>
      <c r="H38" s="40">
        <v>194166000</v>
      </c>
      <c r="I38" s="41">
        <v>346782811</v>
      </c>
      <c r="J38" s="39">
        <v>182962648</v>
      </c>
      <c r="K38" s="34">
        <v>190281155</v>
      </c>
      <c r="L38" s="37">
        <v>197892408</v>
      </c>
    </row>
    <row r="39" spans="1:12" ht="13.5" x14ac:dyDescent="0.25">
      <c r="A39" s="28" t="s">
        <v>55</v>
      </c>
      <c r="B39" s="21" t="s">
        <v>19</v>
      </c>
      <c r="C39" s="34">
        <v>207383196</v>
      </c>
      <c r="D39" s="34">
        <v>376183017</v>
      </c>
      <c r="E39" s="37">
        <v>196919747</v>
      </c>
      <c r="F39" s="39">
        <v>176069903</v>
      </c>
      <c r="G39" s="34">
        <v>168969432</v>
      </c>
      <c r="H39" s="37">
        <v>168969432</v>
      </c>
      <c r="I39" s="41">
        <v>168051116</v>
      </c>
      <c r="J39" s="39">
        <v>177185703</v>
      </c>
      <c r="K39" s="34">
        <v>182501273</v>
      </c>
      <c r="L39" s="37">
        <v>186151298</v>
      </c>
    </row>
    <row r="40" spans="1:12" ht="13.5" x14ac:dyDescent="0.25">
      <c r="A40" s="28" t="s">
        <v>28</v>
      </c>
      <c r="B40" s="21" t="s">
        <v>19</v>
      </c>
      <c r="C40" s="34">
        <v>66768626</v>
      </c>
      <c r="D40" s="34">
        <v>96769075</v>
      </c>
      <c r="E40" s="37">
        <v>135575552</v>
      </c>
      <c r="F40" s="38">
        <v>52744393</v>
      </c>
      <c r="G40" s="34">
        <v>52744393</v>
      </c>
      <c r="H40" s="40">
        <v>52744393</v>
      </c>
      <c r="I40" s="41">
        <v>81761287</v>
      </c>
      <c r="J40" s="39">
        <v>55223378</v>
      </c>
      <c r="K40" s="34">
        <v>57764001</v>
      </c>
      <c r="L40" s="37">
        <v>60363012</v>
      </c>
    </row>
    <row r="41" spans="1:12" ht="13.5" x14ac:dyDescent="0.25">
      <c r="A41" s="28" t="s">
        <v>56</v>
      </c>
      <c r="B41" s="21" t="s">
        <v>19</v>
      </c>
      <c r="C41" s="34">
        <v>142893232</v>
      </c>
      <c r="D41" s="34">
        <v>188379527</v>
      </c>
      <c r="E41" s="37">
        <v>170747814</v>
      </c>
      <c r="F41" s="38">
        <v>156901823</v>
      </c>
      <c r="G41" s="34">
        <v>166901824</v>
      </c>
      <c r="H41" s="40">
        <v>166901824</v>
      </c>
      <c r="I41" s="41">
        <v>215483306</v>
      </c>
      <c r="J41" s="39">
        <v>237269246</v>
      </c>
      <c r="K41" s="34">
        <v>284802484</v>
      </c>
      <c r="L41" s="37">
        <v>340846969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720000</v>
      </c>
      <c r="E42" s="37">
        <v>720000</v>
      </c>
      <c r="F42" s="39">
        <v>792000</v>
      </c>
      <c r="G42" s="34">
        <v>792000</v>
      </c>
      <c r="H42" s="37">
        <v>792000</v>
      </c>
      <c r="I42" s="41">
        <v>540000</v>
      </c>
      <c r="J42" s="39">
        <v>3830808</v>
      </c>
      <c r="K42" s="34">
        <v>4022348</v>
      </c>
      <c r="L42" s="37">
        <v>4223460</v>
      </c>
    </row>
    <row r="43" spans="1:12" ht="13.5" x14ac:dyDescent="0.25">
      <c r="A43" s="28" t="s">
        <v>58</v>
      </c>
      <c r="B43" s="21" t="s">
        <v>19</v>
      </c>
      <c r="C43" s="34">
        <v>201995086</v>
      </c>
      <c r="D43" s="34">
        <v>256971888</v>
      </c>
      <c r="E43" s="37">
        <v>-219151795</v>
      </c>
      <c r="F43" s="38">
        <v>0</v>
      </c>
      <c r="G43" s="34">
        <v>0</v>
      </c>
      <c r="H43" s="40">
        <v>0</v>
      </c>
      <c r="I43" s="41">
        <v>33198847</v>
      </c>
      <c r="J43" s="39">
        <v>20329183</v>
      </c>
      <c r="K43" s="34">
        <v>21142350</v>
      </c>
      <c r="L43" s="37">
        <v>21988044</v>
      </c>
    </row>
    <row r="44" spans="1:12" ht="13.5" x14ac:dyDescent="0.25">
      <c r="A44" s="28" t="s">
        <v>59</v>
      </c>
      <c r="B44" s="21" t="s">
        <v>19</v>
      </c>
      <c r="C44" s="34">
        <v>187465422</v>
      </c>
      <c r="D44" s="34">
        <v>211015656</v>
      </c>
      <c r="E44" s="37">
        <v>274906527</v>
      </c>
      <c r="F44" s="39">
        <v>193559237</v>
      </c>
      <c r="G44" s="34">
        <v>193232207</v>
      </c>
      <c r="H44" s="37">
        <v>193232207</v>
      </c>
      <c r="I44" s="41">
        <v>277754364</v>
      </c>
      <c r="J44" s="39">
        <v>272013381</v>
      </c>
      <c r="K44" s="34">
        <v>282893909</v>
      </c>
      <c r="L44" s="37">
        <v>288551820</v>
      </c>
    </row>
    <row r="45" spans="1:12" ht="13.5" x14ac:dyDescent="0.25">
      <c r="A45" s="28" t="s">
        <v>60</v>
      </c>
      <c r="B45" s="21" t="s">
        <v>19</v>
      </c>
      <c r="C45" s="34">
        <v>2522872</v>
      </c>
      <c r="D45" s="34">
        <v>3255</v>
      </c>
      <c r="E45" s="37">
        <v>0</v>
      </c>
      <c r="F45" s="38">
        <v>0</v>
      </c>
      <c r="G45" s="34">
        <v>0</v>
      </c>
      <c r="H45" s="37">
        <v>0</v>
      </c>
      <c r="I45" s="41">
        <v>-6425550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2080</v>
      </c>
      <c r="D46" s="34">
        <v>208</v>
      </c>
      <c r="E46" s="37">
        <v>-515</v>
      </c>
      <c r="F46" s="39">
        <v>0</v>
      </c>
      <c r="G46" s="34">
        <v>0</v>
      </c>
      <c r="H46" s="37">
        <v>0</v>
      </c>
      <c r="I46" s="41">
        <v>117519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2326523760</v>
      </c>
      <c r="D47" s="52">
        <f t="shared" ref="D47:L47" si="1">SUM(D34:D46)</f>
        <v>2706408050</v>
      </c>
      <c r="E47" s="53">
        <f t="shared" si="1"/>
        <v>2787469403</v>
      </c>
      <c r="F47" s="54">
        <f t="shared" si="1"/>
        <v>2726620808</v>
      </c>
      <c r="G47" s="52">
        <f t="shared" si="1"/>
        <v>2717953065</v>
      </c>
      <c r="H47" s="53">
        <f t="shared" si="1"/>
        <v>2717953065</v>
      </c>
      <c r="I47" s="56">
        <f t="shared" si="1"/>
        <v>3097053548</v>
      </c>
      <c r="J47" s="57">
        <f t="shared" si="1"/>
        <v>2926016919</v>
      </c>
      <c r="K47" s="52">
        <f t="shared" si="1"/>
        <v>3163550118</v>
      </c>
      <c r="L47" s="53">
        <f t="shared" si="1"/>
        <v>3416258240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-335897760</v>
      </c>
      <c r="D48" s="61">
        <f t="shared" si="2"/>
        <v>-679407741</v>
      </c>
      <c r="E48" s="62">
        <f t="shared" si="2"/>
        <v>-479028836</v>
      </c>
      <c r="F48" s="63">
        <f t="shared" si="2"/>
        <v>640093</v>
      </c>
      <c r="G48" s="61">
        <f t="shared" si="2"/>
        <v>1189221</v>
      </c>
      <c r="H48" s="62">
        <f t="shared" si="2"/>
        <v>1189221</v>
      </c>
      <c r="I48" s="64">
        <f t="shared" si="2"/>
        <v>-535323263</v>
      </c>
      <c r="J48" s="65">
        <f t="shared" si="2"/>
        <v>375178</v>
      </c>
      <c r="K48" s="61">
        <f t="shared" si="2"/>
        <v>8120210</v>
      </c>
      <c r="L48" s="62">
        <f t="shared" si="2"/>
        <v>30651691</v>
      </c>
    </row>
    <row r="49" spans="1:12" ht="25.5" x14ac:dyDescent="0.25">
      <c r="A49" s="66" t="s">
        <v>64</v>
      </c>
      <c r="B49" s="21" t="s">
        <v>65</v>
      </c>
      <c r="C49" s="34">
        <v>199835753</v>
      </c>
      <c r="D49" s="34">
        <v>265669301</v>
      </c>
      <c r="E49" s="37">
        <v>300433414</v>
      </c>
      <c r="F49" s="39">
        <v>238658000</v>
      </c>
      <c r="G49" s="34">
        <v>238658000</v>
      </c>
      <c r="H49" s="37">
        <v>238658000</v>
      </c>
      <c r="I49" s="41">
        <v>316866673</v>
      </c>
      <c r="J49" s="39">
        <v>242442550</v>
      </c>
      <c r="K49" s="34">
        <v>235908000</v>
      </c>
      <c r="L49" s="37">
        <v>226927760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28198460</v>
      </c>
      <c r="K50" s="34">
        <v>28200000</v>
      </c>
      <c r="L50" s="37">
        <v>28200000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-136062007</v>
      </c>
      <c r="D51" s="68">
        <f t="shared" si="3"/>
        <v>-413738440</v>
      </c>
      <c r="E51" s="69">
        <f t="shared" si="3"/>
        <v>-178595422</v>
      </c>
      <c r="F51" s="70">
        <f t="shared" si="3"/>
        <v>239298093</v>
      </c>
      <c r="G51" s="68">
        <f t="shared" si="3"/>
        <v>239847221</v>
      </c>
      <c r="H51" s="69">
        <f t="shared" si="3"/>
        <v>239847221</v>
      </c>
      <c r="I51" s="71">
        <f t="shared" si="3"/>
        <v>-218456590</v>
      </c>
      <c r="J51" s="72">
        <f t="shared" si="3"/>
        <v>271016188</v>
      </c>
      <c r="K51" s="68">
        <f t="shared" si="3"/>
        <v>272228210</v>
      </c>
      <c r="L51" s="69">
        <f t="shared" si="3"/>
        <v>285779451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-136062007</v>
      </c>
      <c r="D53" s="79">
        <f t="shared" ref="D53:L53" si="4">+D51-D52</f>
        <v>-413738440</v>
      </c>
      <c r="E53" s="80">
        <f t="shared" si="4"/>
        <v>-178595422</v>
      </c>
      <c r="F53" s="81">
        <f t="shared" si="4"/>
        <v>239298093</v>
      </c>
      <c r="G53" s="79">
        <f t="shared" si="4"/>
        <v>239847221</v>
      </c>
      <c r="H53" s="80">
        <f t="shared" si="4"/>
        <v>239847221</v>
      </c>
      <c r="I53" s="82">
        <f t="shared" si="4"/>
        <v>-218456590</v>
      </c>
      <c r="J53" s="83">
        <f t="shared" si="4"/>
        <v>271016188</v>
      </c>
      <c r="K53" s="79">
        <f t="shared" si="4"/>
        <v>272228210</v>
      </c>
      <c r="L53" s="80">
        <f t="shared" si="4"/>
        <v>285779451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-136062007</v>
      </c>
      <c r="D56" s="68">
        <f t="shared" ref="D56:L56" si="5">SUM(D53:D55)</f>
        <v>-413738440</v>
      </c>
      <c r="E56" s="69">
        <f t="shared" si="5"/>
        <v>-178595422</v>
      </c>
      <c r="F56" s="70">
        <f t="shared" si="5"/>
        <v>239298093</v>
      </c>
      <c r="G56" s="68">
        <f t="shared" si="5"/>
        <v>239847221</v>
      </c>
      <c r="H56" s="69">
        <f t="shared" si="5"/>
        <v>239847221</v>
      </c>
      <c r="I56" s="71">
        <f t="shared" si="5"/>
        <v>-218456590</v>
      </c>
      <c r="J56" s="72">
        <f t="shared" si="5"/>
        <v>271016188</v>
      </c>
      <c r="K56" s="68">
        <f t="shared" si="5"/>
        <v>272228210</v>
      </c>
      <c r="L56" s="69">
        <f t="shared" si="5"/>
        <v>285779451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-136062007</v>
      </c>
      <c r="D59" s="87">
        <f t="shared" ref="D59:L59" si="6">SUM(D56:D58)</f>
        <v>-413738440</v>
      </c>
      <c r="E59" s="88">
        <f t="shared" si="6"/>
        <v>-178595422</v>
      </c>
      <c r="F59" s="89">
        <f t="shared" si="6"/>
        <v>239298093</v>
      </c>
      <c r="G59" s="87">
        <f t="shared" si="6"/>
        <v>239847221</v>
      </c>
      <c r="H59" s="90">
        <f t="shared" si="6"/>
        <v>239847221</v>
      </c>
      <c r="I59" s="91">
        <f t="shared" si="6"/>
        <v>-218456590</v>
      </c>
      <c r="J59" s="92">
        <f t="shared" si="6"/>
        <v>271016188</v>
      </c>
      <c r="K59" s="87">
        <f t="shared" si="6"/>
        <v>272228210</v>
      </c>
      <c r="L59" s="88">
        <f t="shared" si="6"/>
        <v>285779451</v>
      </c>
    </row>
    <row r="60" spans="1:12" ht="13.5" x14ac:dyDescent="0.25">
      <c r="A60" s="1" t="s">
        <v>88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89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90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91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92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93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94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95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96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86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231747</v>
      </c>
      <c r="D6" s="29">
        <v>519000</v>
      </c>
      <c r="E6" s="30">
        <v>568302</v>
      </c>
      <c r="F6" s="31">
        <v>609996</v>
      </c>
      <c r="G6" s="29">
        <v>609996</v>
      </c>
      <c r="H6" s="32">
        <v>609996</v>
      </c>
      <c r="I6" s="30">
        <v>477598</v>
      </c>
      <c r="J6" s="33">
        <v>839892</v>
      </c>
      <c r="K6" s="29">
        <v>878532</v>
      </c>
      <c r="L6" s="32">
        <v>918936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ht="13.5" x14ac:dyDescent="0.25">
      <c r="A10" s="28" t="s">
        <v>26</v>
      </c>
      <c r="B10" s="21" t="s">
        <v>19</v>
      </c>
      <c r="C10" s="29">
        <v>1010403</v>
      </c>
      <c r="D10" s="29">
        <v>1458950</v>
      </c>
      <c r="E10" s="30">
        <v>1603520</v>
      </c>
      <c r="F10" s="31">
        <v>9582792</v>
      </c>
      <c r="G10" s="29">
        <v>10345756</v>
      </c>
      <c r="H10" s="32">
        <v>10345756</v>
      </c>
      <c r="I10" s="30">
        <v>1516213</v>
      </c>
      <c r="J10" s="33">
        <v>11038368</v>
      </c>
      <c r="K10" s="29">
        <v>11546148</v>
      </c>
      <c r="L10" s="32">
        <v>12077268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354516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ht="13.5" x14ac:dyDescent="0.25">
      <c r="A14" s="28" t="s">
        <v>30</v>
      </c>
      <c r="B14" s="21" t="s">
        <v>19</v>
      </c>
      <c r="C14" s="29">
        <v>1279616</v>
      </c>
      <c r="D14" s="29">
        <v>1495127</v>
      </c>
      <c r="E14" s="30">
        <v>3333940</v>
      </c>
      <c r="F14" s="31">
        <v>3919092</v>
      </c>
      <c r="G14" s="29">
        <v>6954380</v>
      </c>
      <c r="H14" s="32">
        <v>6954380</v>
      </c>
      <c r="I14" s="30">
        <v>6636001</v>
      </c>
      <c r="J14" s="33">
        <v>6758736</v>
      </c>
      <c r="K14" s="29">
        <v>7069644</v>
      </c>
      <c r="L14" s="32">
        <v>7394844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183144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1762027</v>
      </c>
      <c r="D17" s="34">
        <v>-1826846</v>
      </c>
      <c r="E17" s="37">
        <v>2027490</v>
      </c>
      <c r="F17" s="39">
        <v>2605932</v>
      </c>
      <c r="G17" s="34">
        <v>2605936</v>
      </c>
      <c r="H17" s="37">
        <v>2605936</v>
      </c>
      <c r="I17" s="40">
        <v>1908161</v>
      </c>
      <c r="J17" s="39">
        <v>3251532</v>
      </c>
      <c r="K17" s="34">
        <v>3401100</v>
      </c>
      <c r="L17" s="37">
        <v>3557544</v>
      </c>
    </row>
    <row r="18" spans="1:12" ht="13.5" x14ac:dyDescent="0.25">
      <c r="A18" s="28" t="s">
        <v>34</v>
      </c>
      <c r="B18" s="21" t="s">
        <v>19</v>
      </c>
      <c r="C18" s="34">
        <v>104278</v>
      </c>
      <c r="D18" s="34">
        <v>30435</v>
      </c>
      <c r="E18" s="37">
        <v>421122</v>
      </c>
      <c r="F18" s="39">
        <v>1021188</v>
      </c>
      <c r="G18" s="34">
        <v>701184</v>
      </c>
      <c r="H18" s="37">
        <v>701184</v>
      </c>
      <c r="I18" s="41">
        <v>455137</v>
      </c>
      <c r="J18" s="39">
        <v>734148</v>
      </c>
      <c r="K18" s="34">
        <v>767916</v>
      </c>
      <c r="L18" s="37">
        <v>803244</v>
      </c>
    </row>
    <row r="19" spans="1:12" ht="13.5" x14ac:dyDescent="0.25">
      <c r="A19" s="28" t="s">
        <v>35</v>
      </c>
      <c r="B19" s="21" t="s">
        <v>19</v>
      </c>
      <c r="C19" s="34">
        <v>57843</v>
      </c>
      <c r="D19" s="34">
        <v>215153</v>
      </c>
      <c r="E19" s="37">
        <v>231663</v>
      </c>
      <c r="F19" s="39">
        <v>15596188</v>
      </c>
      <c r="G19" s="34">
        <v>22625996</v>
      </c>
      <c r="H19" s="37">
        <v>22625996</v>
      </c>
      <c r="I19" s="41">
        <v>297570</v>
      </c>
      <c r="J19" s="39">
        <v>23042184</v>
      </c>
      <c r="K19" s="34">
        <v>24102120</v>
      </c>
      <c r="L19" s="37">
        <v>25210836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0</v>
      </c>
      <c r="E21" s="37">
        <v>0</v>
      </c>
      <c r="F21" s="39">
        <v>0</v>
      </c>
      <c r="G21" s="34">
        <v>0</v>
      </c>
      <c r="H21" s="37">
        <v>0</v>
      </c>
      <c r="I21" s="41">
        <v>0</v>
      </c>
      <c r="J21" s="39">
        <v>0</v>
      </c>
      <c r="K21" s="34">
        <v>0</v>
      </c>
      <c r="L21" s="37">
        <v>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0</v>
      </c>
      <c r="D23" s="34">
        <v>4600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241820693</v>
      </c>
      <c r="D25" s="34">
        <v>239793656</v>
      </c>
      <c r="E25" s="37">
        <v>249459980</v>
      </c>
      <c r="F25" s="39">
        <v>270138004</v>
      </c>
      <c r="G25" s="34">
        <v>275973879</v>
      </c>
      <c r="H25" s="37">
        <v>275973879</v>
      </c>
      <c r="I25" s="41">
        <v>265267996</v>
      </c>
      <c r="J25" s="39">
        <v>331754760</v>
      </c>
      <c r="K25" s="34">
        <v>347015472</v>
      </c>
      <c r="L25" s="37">
        <v>362978184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6433</v>
      </c>
      <c r="F29" s="39">
        <v>0</v>
      </c>
      <c r="G29" s="34">
        <v>5300724</v>
      </c>
      <c r="H29" s="37">
        <v>5300724</v>
      </c>
      <c r="I29" s="41">
        <v>0</v>
      </c>
      <c r="J29" s="39">
        <v>1426404</v>
      </c>
      <c r="K29" s="34">
        <v>1492020</v>
      </c>
      <c r="L29" s="37">
        <v>1560648</v>
      </c>
    </row>
    <row r="30" spans="1:12" ht="13.5" x14ac:dyDescent="0.25">
      <c r="A30" s="28" t="s">
        <v>44</v>
      </c>
      <c r="B30" s="21" t="s">
        <v>19</v>
      </c>
      <c r="C30" s="34">
        <v>-600000</v>
      </c>
      <c r="D30" s="34">
        <v>5774999</v>
      </c>
      <c r="E30" s="37">
        <v>800000</v>
      </c>
      <c r="F30" s="38">
        <v>0</v>
      </c>
      <c r="G30" s="34">
        <v>0</v>
      </c>
      <c r="H30" s="37">
        <v>0</v>
      </c>
      <c r="I30" s="41">
        <v>19925</v>
      </c>
      <c r="J30" s="39">
        <v>12183012</v>
      </c>
      <c r="K30" s="34">
        <v>12743424</v>
      </c>
      <c r="L30" s="37">
        <v>13329624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245666607</v>
      </c>
      <c r="D32" s="52">
        <f t="shared" ref="D32:L32" si="0">SUM(D6:D19)+SUM(D21:D31)</f>
        <v>247648218</v>
      </c>
      <c r="E32" s="53">
        <f t="shared" si="0"/>
        <v>258452450</v>
      </c>
      <c r="F32" s="54">
        <f t="shared" si="0"/>
        <v>303827708</v>
      </c>
      <c r="G32" s="52">
        <f t="shared" si="0"/>
        <v>325117851</v>
      </c>
      <c r="H32" s="55">
        <f t="shared" si="0"/>
        <v>325117851</v>
      </c>
      <c r="I32" s="56">
        <f t="shared" si="0"/>
        <v>276578601</v>
      </c>
      <c r="J32" s="57">
        <f t="shared" si="0"/>
        <v>391029036</v>
      </c>
      <c r="K32" s="52">
        <f t="shared" si="0"/>
        <v>409016376</v>
      </c>
      <c r="L32" s="53">
        <f t="shared" si="0"/>
        <v>427831128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199164491</v>
      </c>
      <c r="D34" s="34">
        <v>199954229</v>
      </c>
      <c r="E34" s="37">
        <v>210245811</v>
      </c>
      <c r="F34" s="38">
        <v>223020852</v>
      </c>
      <c r="G34" s="34">
        <v>232516266</v>
      </c>
      <c r="H34" s="40">
        <v>232516266</v>
      </c>
      <c r="I34" s="41">
        <v>212994198</v>
      </c>
      <c r="J34" s="39">
        <v>238454304</v>
      </c>
      <c r="K34" s="34">
        <v>249423228</v>
      </c>
      <c r="L34" s="37">
        <v>260896704</v>
      </c>
    </row>
    <row r="35" spans="1:12" ht="13.5" x14ac:dyDescent="0.25">
      <c r="A35" s="28" t="s">
        <v>49</v>
      </c>
      <c r="B35" s="21" t="s">
        <v>19</v>
      </c>
      <c r="C35" s="34">
        <v>12434143</v>
      </c>
      <c r="D35" s="34">
        <v>11018607</v>
      </c>
      <c r="E35" s="37">
        <v>11977519</v>
      </c>
      <c r="F35" s="38">
        <v>13131996</v>
      </c>
      <c r="G35" s="34">
        <v>15488072</v>
      </c>
      <c r="H35" s="40">
        <v>15488072</v>
      </c>
      <c r="I35" s="41">
        <v>13155253</v>
      </c>
      <c r="J35" s="39">
        <v>14808732</v>
      </c>
      <c r="K35" s="34">
        <v>15489960</v>
      </c>
      <c r="L35" s="37">
        <v>16202472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253841</v>
      </c>
      <c r="D37" s="34">
        <v>267187</v>
      </c>
      <c r="E37" s="37">
        <v>475004</v>
      </c>
      <c r="F37" s="39">
        <v>429072</v>
      </c>
      <c r="G37" s="34">
        <v>599051</v>
      </c>
      <c r="H37" s="37">
        <v>599051</v>
      </c>
      <c r="I37" s="41">
        <v>474993</v>
      </c>
      <c r="J37" s="39">
        <v>410004</v>
      </c>
      <c r="K37" s="34">
        <v>428856</v>
      </c>
      <c r="L37" s="37">
        <v>448584</v>
      </c>
    </row>
    <row r="38" spans="1:12" ht="13.5" x14ac:dyDescent="0.25">
      <c r="A38" s="28" t="s">
        <v>53</v>
      </c>
      <c r="B38" s="21" t="s">
        <v>54</v>
      </c>
      <c r="C38" s="34">
        <v>-3027983</v>
      </c>
      <c r="D38" s="34">
        <v>-9390845</v>
      </c>
      <c r="E38" s="37">
        <v>-859325</v>
      </c>
      <c r="F38" s="38">
        <v>649992</v>
      </c>
      <c r="G38" s="34">
        <v>3062328</v>
      </c>
      <c r="H38" s="40">
        <v>3062328</v>
      </c>
      <c r="I38" s="41">
        <v>0</v>
      </c>
      <c r="J38" s="39">
        <v>-1869000</v>
      </c>
      <c r="K38" s="34">
        <v>-1954968</v>
      </c>
      <c r="L38" s="37">
        <v>-2044908</v>
      </c>
    </row>
    <row r="39" spans="1:12" ht="13.5" x14ac:dyDescent="0.25">
      <c r="A39" s="28" t="s">
        <v>55</v>
      </c>
      <c r="B39" s="21" t="s">
        <v>19</v>
      </c>
      <c r="C39" s="34">
        <v>4384180</v>
      </c>
      <c r="D39" s="34">
        <v>6030192</v>
      </c>
      <c r="E39" s="37">
        <v>5122816</v>
      </c>
      <c r="F39" s="39">
        <v>5799984</v>
      </c>
      <c r="G39" s="34">
        <v>8687158</v>
      </c>
      <c r="H39" s="37">
        <v>8687158</v>
      </c>
      <c r="I39" s="41">
        <v>-1698054</v>
      </c>
      <c r="J39" s="39">
        <v>6594000</v>
      </c>
      <c r="K39" s="34">
        <v>6897324</v>
      </c>
      <c r="L39" s="37">
        <v>7214604</v>
      </c>
    </row>
    <row r="40" spans="1:12" ht="13.5" x14ac:dyDescent="0.25">
      <c r="A40" s="28" t="s">
        <v>28</v>
      </c>
      <c r="B40" s="21" t="s">
        <v>19</v>
      </c>
      <c r="C40" s="34">
        <v>1289676</v>
      </c>
      <c r="D40" s="34">
        <v>3476143</v>
      </c>
      <c r="E40" s="37">
        <v>2545316</v>
      </c>
      <c r="F40" s="38">
        <v>6134664</v>
      </c>
      <c r="G40" s="34">
        <v>13776096</v>
      </c>
      <c r="H40" s="40">
        <v>13776096</v>
      </c>
      <c r="I40" s="41">
        <v>1314168</v>
      </c>
      <c r="J40" s="39">
        <v>11746704</v>
      </c>
      <c r="K40" s="34">
        <v>12287064</v>
      </c>
      <c r="L40" s="37">
        <v>12852264</v>
      </c>
    </row>
    <row r="41" spans="1:12" ht="13.5" x14ac:dyDescent="0.25">
      <c r="A41" s="28" t="s">
        <v>56</v>
      </c>
      <c r="B41" s="21" t="s">
        <v>19</v>
      </c>
      <c r="C41" s="34">
        <v>4358555</v>
      </c>
      <c r="D41" s="34">
        <v>11215463</v>
      </c>
      <c r="E41" s="37">
        <v>46290747</v>
      </c>
      <c r="F41" s="38">
        <v>79722036</v>
      </c>
      <c r="G41" s="34">
        <v>79882799</v>
      </c>
      <c r="H41" s="40">
        <v>79882799</v>
      </c>
      <c r="I41" s="41">
        <v>72134955</v>
      </c>
      <c r="J41" s="39">
        <v>73055760</v>
      </c>
      <c r="K41" s="34">
        <v>76416360</v>
      </c>
      <c r="L41" s="37">
        <v>79931508</v>
      </c>
    </row>
    <row r="42" spans="1:12" ht="13.5" x14ac:dyDescent="0.25">
      <c r="A42" s="28" t="s">
        <v>57</v>
      </c>
      <c r="B42" s="21" t="s">
        <v>19</v>
      </c>
      <c r="C42" s="34">
        <v>11223000</v>
      </c>
      <c r="D42" s="34">
        <v>11363169</v>
      </c>
      <c r="E42" s="37">
        <v>11932000</v>
      </c>
      <c r="F42" s="39">
        <v>12469000</v>
      </c>
      <c r="G42" s="34">
        <v>23727480</v>
      </c>
      <c r="H42" s="37">
        <v>23727480</v>
      </c>
      <c r="I42" s="41">
        <v>11508478</v>
      </c>
      <c r="J42" s="39">
        <v>12806640</v>
      </c>
      <c r="K42" s="34">
        <v>13395744</v>
      </c>
      <c r="L42" s="37">
        <v>14011944</v>
      </c>
    </row>
    <row r="43" spans="1:12" ht="13.5" x14ac:dyDescent="0.25">
      <c r="A43" s="28" t="s">
        <v>58</v>
      </c>
      <c r="B43" s="21" t="s">
        <v>19</v>
      </c>
      <c r="C43" s="34">
        <v>9059277</v>
      </c>
      <c r="D43" s="34">
        <v>0</v>
      </c>
      <c r="E43" s="37">
        <v>156355</v>
      </c>
      <c r="F43" s="38">
        <v>650004</v>
      </c>
      <c r="G43" s="34">
        <v>1025004</v>
      </c>
      <c r="H43" s="40">
        <v>1025004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33468467</v>
      </c>
      <c r="D44" s="34">
        <v>24358986</v>
      </c>
      <c r="E44" s="37">
        <v>25162543</v>
      </c>
      <c r="F44" s="39">
        <v>30133740</v>
      </c>
      <c r="G44" s="34">
        <v>43439285</v>
      </c>
      <c r="H44" s="37">
        <v>43439285</v>
      </c>
      <c r="I44" s="41">
        <v>27559362</v>
      </c>
      <c r="J44" s="39">
        <v>33729576</v>
      </c>
      <c r="K44" s="34">
        <v>35281128</v>
      </c>
      <c r="L44" s="37">
        <v>36904080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492564</v>
      </c>
      <c r="D46" s="34">
        <v>-137124</v>
      </c>
      <c r="E46" s="37">
        <v>66301</v>
      </c>
      <c r="F46" s="39">
        <v>0</v>
      </c>
      <c r="G46" s="34">
        <v>0</v>
      </c>
      <c r="H46" s="37">
        <v>0</v>
      </c>
      <c r="I46" s="41">
        <v>21131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273100211</v>
      </c>
      <c r="D47" s="52">
        <f t="shared" ref="D47:L47" si="1">SUM(D34:D46)</f>
        <v>258156007</v>
      </c>
      <c r="E47" s="53">
        <f t="shared" si="1"/>
        <v>313115087</v>
      </c>
      <c r="F47" s="54">
        <f t="shared" si="1"/>
        <v>372141340</v>
      </c>
      <c r="G47" s="52">
        <f t="shared" si="1"/>
        <v>422203539</v>
      </c>
      <c r="H47" s="53">
        <f t="shared" si="1"/>
        <v>422203539</v>
      </c>
      <c r="I47" s="56">
        <f t="shared" si="1"/>
        <v>337464484</v>
      </c>
      <c r="J47" s="57">
        <f t="shared" si="1"/>
        <v>389736720</v>
      </c>
      <c r="K47" s="52">
        <f t="shared" si="1"/>
        <v>407664696</v>
      </c>
      <c r="L47" s="53">
        <f t="shared" si="1"/>
        <v>426417252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-27433604</v>
      </c>
      <c r="D48" s="61">
        <f t="shared" si="2"/>
        <v>-10507789</v>
      </c>
      <c r="E48" s="62">
        <f t="shared" si="2"/>
        <v>-54662637</v>
      </c>
      <c r="F48" s="63">
        <f t="shared" si="2"/>
        <v>-68313632</v>
      </c>
      <c r="G48" s="61">
        <f t="shared" si="2"/>
        <v>-97085688</v>
      </c>
      <c r="H48" s="62">
        <f t="shared" si="2"/>
        <v>-97085688</v>
      </c>
      <c r="I48" s="64">
        <f t="shared" si="2"/>
        <v>-60885883</v>
      </c>
      <c r="J48" s="65">
        <f t="shared" si="2"/>
        <v>1292316</v>
      </c>
      <c r="K48" s="61">
        <f t="shared" si="2"/>
        <v>1351680</v>
      </c>
      <c r="L48" s="62">
        <f t="shared" si="2"/>
        <v>1413876</v>
      </c>
    </row>
    <row r="49" spans="1:12" ht="25.5" x14ac:dyDescent="0.25">
      <c r="A49" s="66" t="s">
        <v>64</v>
      </c>
      <c r="B49" s="21" t="s">
        <v>65</v>
      </c>
      <c r="C49" s="34">
        <v>3118136</v>
      </c>
      <c r="D49" s="34">
        <v>9518450</v>
      </c>
      <c r="E49" s="37">
        <v>46661894</v>
      </c>
      <c r="F49" s="39">
        <v>70000000</v>
      </c>
      <c r="G49" s="34">
        <v>81830916</v>
      </c>
      <c r="H49" s="37">
        <v>81830916</v>
      </c>
      <c r="I49" s="41">
        <v>75009141</v>
      </c>
      <c r="J49" s="39">
        <v>3600000</v>
      </c>
      <c r="K49" s="34">
        <v>3765600</v>
      </c>
      <c r="L49" s="37">
        <v>3938820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9000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-24315468</v>
      </c>
      <c r="D51" s="68">
        <f t="shared" si="3"/>
        <v>-980339</v>
      </c>
      <c r="E51" s="69">
        <f t="shared" si="3"/>
        <v>-8000743</v>
      </c>
      <c r="F51" s="70">
        <f t="shared" si="3"/>
        <v>1686368</v>
      </c>
      <c r="G51" s="68">
        <f t="shared" si="3"/>
        <v>-15254772</v>
      </c>
      <c r="H51" s="69">
        <f t="shared" si="3"/>
        <v>-15254772</v>
      </c>
      <c r="I51" s="71">
        <f t="shared" si="3"/>
        <v>14123258</v>
      </c>
      <c r="J51" s="72">
        <f t="shared" si="3"/>
        <v>4892316</v>
      </c>
      <c r="K51" s="68">
        <f t="shared" si="3"/>
        <v>5117280</v>
      </c>
      <c r="L51" s="69">
        <f t="shared" si="3"/>
        <v>5352696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-24315468</v>
      </c>
      <c r="D53" s="79">
        <f t="shared" ref="D53:L53" si="4">+D51-D52</f>
        <v>-980339</v>
      </c>
      <c r="E53" s="80">
        <f t="shared" si="4"/>
        <v>-8000743</v>
      </c>
      <c r="F53" s="81">
        <f t="shared" si="4"/>
        <v>1686368</v>
      </c>
      <c r="G53" s="79">
        <f t="shared" si="4"/>
        <v>-15254772</v>
      </c>
      <c r="H53" s="80">
        <f t="shared" si="4"/>
        <v>-15254772</v>
      </c>
      <c r="I53" s="82">
        <f t="shared" si="4"/>
        <v>14123258</v>
      </c>
      <c r="J53" s="83">
        <f t="shared" si="4"/>
        <v>4892316</v>
      </c>
      <c r="K53" s="79">
        <f t="shared" si="4"/>
        <v>5117280</v>
      </c>
      <c r="L53" s="80">
        <f t="shared" si="4"/>
        <v>5352696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-24315468</v>
      </c>
      <c r="D56" s="68">
        <f t="shared" ref="D56:L56" si="5">SUM(D53:D55)</f>
        <v>-980339</v>
      </c>
      <c r="E56" s="69">
        <f t="shared" si="5"/>
        <v>-8000743</v>
      </c>
      <c r="F56" s="70">
        <f t="shared" si="5"/>
        <v>1686368</v>
      </c>
      <c r="G56" s="68">
        <f t="shared" si="5"/>
        <v>-15254772</v>
      </c>
      <c r="H56" s="69">
        <f t="shared" si="5"/>
        <v>-15254772</v>
      </c>
      <c r="I56" s="71">
        <f t="shared" si="5"/>
        <v>14123258</v>
      </c>
      <c r="J56" s="72">
        <f t="shared" si="5"/>
        <v>4892316</v>
      </c>
      <c r="K56" s="68">
        <f t="shared" si="5"/>
        <v>5117280</v>
      </c>
      <c r="L56" s="69">
        <f t="shared" si="5"/>
        <v>5352696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5940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-24309528</v>
      </c>
      <c r="D59" s="87">
        <f t="shared" ref="D59:L59" si="6">SUM(D56:D58)</f>
        <v>-980339</v>
      </c>
      <c r="E59" s="88">
        <f t="shared" si="6"/>
        <v>-8000743</v>
      </c>
      <c r="F59" s="89">
        <f t="shared" si="6"/>
        <v>1686368</v>
      </c>
      <c r="G59" s="87">
        <f t="shared" si="6"/>
        <v>-15254772</v>
      </c>
      <c r="H59" s="90">
        <f t="shared" si="6"/>
        <v>-15254772</v>
      </c>
      <c r="I59" s="91">
        <f t="shared" si="6"/>
        <v>14123258</v>
      </c>
      <c r="J59" s="92">
        <f t="shared" si="6"/>
        <v>4892316</v>
      </c>
      <c r="K59" s="87">
        <f t="shared" si="6"/>
        <v>5117280</v>
      </c>
      <c r="L59" s="88">
        <f t="shared" si="6"/>
        <v>5352696</v>
      </c>
    </row>
    <row r="60" spans="1:12" ht="13.5" x14ac:dyDescent="0.25">
      <c r="A60" s="1" t="s">
        <v>88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89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90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91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92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93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94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95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96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87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49927154138</v>
      </c>
      <c r="D6" s="29">
        <v>40576791390</v>
      </c>
      <c r="E6" s="30">
        <v>55479559106</v>
      </c>
      <c r="F6" s="31">
        <v>70019680902</v>
      </c>
      <c r="G6" s="29">
        <v>65682085527</v>
      </c>
      <c r="H6" s="32">
        <v>65682085527</v>
      </c>
      <c r="I6" s="30">
        <v>60978750811</v>
      </c>
      <c r="J6" s="33">
        <v>73541500176</v>
      </c>
      <c r="K6" s="29">
        <v>81059476067</v>
      </c>
      <c r="L6" s="32">
        <v>90531636108</v>
      </c>
    </row>
    <row r="7" spans="1:12" ht="13.5" x14ac:dyDescent="0.25">
      <c r="A7" s="28" t="s">
        <v>23</v>
      </c>
      <c r="B7" s="21" t="s">
        <v>22</v>
      </c>
      <c r="C7" s="29">
        <v>19408634547</v>
      </c>
      <c r="D7" s="29">
        <v>15706351806</v>
      </c>
      <c r="E7" s="30">
        <v>21851709061</v>
      </c>
      <c r="F7" s="31">
        <v>24450661672</v>
      </c>
      <c r="G7" s="29">
        <v>24746347624</v>
      </c>
      <c r="H7" s="32">
        <v>24746347624</v>
      </c>
      <c r="I7" s="30">
        <v>24444087035</v>
      </c>
      <c r="J7" s="33">
        <v>26987629314</v>
      </c>
      <c r="K7" s="29">
        <v>28787744955</v>
      </c>
      <c r="L7" s="32">
        <v>30706535852</v>
      </c>
    </row>
    <row r="8" spans="1:12" ht="13.5" x14ac:dyDescent="0.25">
      <c r="A8" s="28" t="s">
        <v>24</v>
      </c>
      <c r="B8" s="21" t="s">
        <v>22</v>
      </c>
      <c r="C8" s="29">
        <v>9112377093</v>
      </c>
      <c r="D8" s="29">
        <v>8573505826</v>
      </c>
      <c r="E8" s="30">
        <v>11436038619</v>
      </c>
      <c r="F8" s="31">
        <v>12799950807</v>
      </c>
      <c r="G8" s="29">
        <v>14351154378</v>
      </c>
      <c r="H8" s="32">
        <v>14351154378</v>
      </c>
      <c r="I8" s="30">
        <v>14063271337</v>
      </c>
      <c r="J8" s="33">
        <v>15439207877</v>
      </c>
      <c r="K8" s="29">
        <v>16406018207</v>
      </c>
      <c r="L8" s="32">
        <v>17431454107</v>
      </c>
    </row>
    <row r="9" spans="1:12" ht="13.5" x14ac:dyDescent="0.25">
      <c r="A9" s="28" t="s">
        <v>25</v>
      </c>
      <c r="B9" s="21" t="s">
        <v>22</v>
      </c>
      <c r="C9" s="29">
        <v>5726852011</v>
      </c>
      <c r="D9" s="29">
        <v>4559394141</v>
      </c>
      <c r="E9" s="30">
        <v>6529634051</v>
      </c>
      <c r="F9" s="31">
        <v>6878421062</v>
      </c>
      <c r="G9" s="29">
        <v>7338267384</v>
      </c>
      <c r="H9" s="32">
        <v>7338267384</v>
      </c>
      <c r="I9" s="30">
        <v>7213266195</v>
      </c>
      <c r="J9" s="33">
        <v>7543153788</v>
      </c>
      <c r="K9" s="29">
        <v>7937739468</v>
      </c>
      <c r="L9" s="32">
        <v>8359870063</v>
      </c>
    </row>
    <row r="10" spans="1:12" ht="13.5" x14ac:dyDescent="0.25">
      <c r="A10" s="28" t="s">
        <v>26</v>
      </c>
      <c r="B10" s="21" t="s">
        <v>19</v>
      </c>
      <c r="C10" s="29">
        <v>2663253188</v>
      </c>
      <c r="D10" s="29">
        <v>2215236372</v>
      </c>
      <c r="E10" s="30">
        <v>2967772897</v>
      </c>
      <c r="F10" s="31">
        <v>2952711834</v>
      </c>
      <c r="G10" s="29">
        <v>1395970967</v>
      </c>
      <c r="H10" s="32">
        <v>1395970967</v>
      </c>
      <c r="I10" s="30">
        <v>2648719114</v>
      </c>
      <c r="J10" s="33">
        <v>1942354175</v>
      </c>
      <c r="K10" s="29">
        <v>1860444135</v>
      </c>
      <c r="L10" s="32">
        <v>1964632077</v>
      </c>
    </row>
    <row r="11" spans="1:12" ht="13.5" x14ac:dyDescent="0.25">
      <c r="A11" s="28" t="s">
        <v>27</v>
      </c>
      <c r="B11" s="21" t="s">
        <v>19</v>
      </c>
      <c r="C11" s="29">
        <v>446585144</v>
      </c>
      <c r="D11" s="29">
        <v>387066092</v>
      </c>
      <c r="E11" s="30">
        <v>412059724</v>
      </c>
      <c r="F11" s="31">
        <v>527601575</v>
      </c>
      <c r="G11" s="29">
        <v>507056239</v>
      </c>
      <c r="H11" s="32">
        <v>507056239</v>
      </c>
      <c r="I11" s="30">
        <v>489811651</v>
      </c>
      <c r="J11" s="33">
        <v>531831347</v>
      </c>
      <c r="K11" s="29">
        <v>565894634</v>
      </c>
      <c r="L11" s="32">
        <v>595311798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12247368</v>
      </c>
      <c r="E12" s="30">
        <v>28109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2128858859</v>
      </c>
      <c r="D13" s="29">
        <v>1180087719</v>
      </c>
      <c r="E13" s="30">
        <v>2600282802</v>
      </c>
      <c r="F13" s="31">
        <v>2737577409</v>
      </c>
      <c r="G13" s="29">
        <v>2977039372</v>
      </c>
      <c r="H13" s="32">
        <v>2977039372</v>
      </c>
      <c r="I13" s="30">
        <v>6587144271</v>
      </c>
      <c r="J13" s="33">
        <v>3072076586</v>
      </c>
      <c r="K13" s="29">
        <v>3143725044</v>
      </c>
      <c r="L13" s="32">
        <v>3223459391</v>
      </c>
    </row>
    <row r="14" spans="1:12" ht="13.5" x14ac:dyDescent="0.25">
      <c r="A14" s="28" t="s">
        <v>30</v>
      </c>
      <c r="B14" s="21" t="s">
        <v>19</v>
      </c>
      <c r="C14" s="29">
        <v>727413433</v>
      </c>
      <c r="D14" s="29">
        <v>353000142</v>
      </c>
      <c r="E14" s="30">
        <v>641144923</v>
      </c>
      <c r="F14" s="31">
        <v>407049895</v>
      </c>
      <c r="G14" s="29">
        <v>503668569</v>
      </c>
      <c r="H14" s="32">
        <v>503668569</v>
      </c>
      <c r="I14" s="30">
        <v>650195775</v>
      </c>
      <c r="J14" s="33">
        <v>523152108</v>
      </c>
      <c r="K14" s="29">
        <v>541782828</v>
      </c>
      <c r="L14" s="32">
        <v>562004089</v>
      </c>
    </row>
    <row r="15" spans="1:12" ht="13.5" x14ac:dyDescent="0.25">
      <c r="A15" s="28" t="s">
        <v>31</v>
      </c>
      <c r="B15" s="21" t="s">
        <v>19</v>
      </c>
      <c r="C15" s="29">
        <v>83542</v>
      </c>
      <c r="D15" s="29">
        <v>243069</v>
      </c>
      <c r="E15" s="30">
        <v>251322</v>
      </c>
      <c r="F15" s="31">
        <v>0</v>
      </c>
      <c r="G15" s="29">
        <v>0</v>
      </c>
      <c r="H15" s="32">
        <v>0</v>
      </c>
      <c r="I15" s="30">
        <v>13863494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170793</v>
      </c>
      <c r="E16" s="35">
        <v>277276</v>
      </c>
      <c r="F16" s="36">
        <v>187568</v>
      </c>
      <c r="G16" s="34">
        <v>364928</v>
      </c>
      <c r="H16" s="37">
        <v>364928</v>
      </c>
      <c r="I16" s="38">
        <v>192554524</v>
      </c>
      <c r="J16" s="36">
        <v>382808</v>
      </c>
      <c r="K16" s="34">
        <v>400801</v>
      </c>
      <c r="L16" s="37">
        <v>418839</v>
      </c>
    </row>
    <row r="17" spans="1:12" ht="13.5" x14ac:dyDescent="0.25">
      <c r="A17" s="28" t="s">
        <v>33</v>
      </c>
      <c r="B17" s="21" t="s">
        <v>19</v>
      </c>
      <c r="C17" s="34">
        <v>704192709</v>
      </c>
      <c r="D17" s="34">
        <v>547257667</v>
      </c>
      <c r="E17" s="37">
        <v>723214666</v>
      </c>
      <c r="F17" s="39">
        <v>920635851</v>
      </c>
      <c r="G17" s="34">
        <v>934401309</v>
      </c>
      <c r="H17" s="37">
        <v>934401309</v>
      </c>
      <c r="I17" s="40">
        <v>566576322</v>
      </c>
      <c r="J17" s="39">
        <v>836543584</v>
      </c>
      <c r="K17" s="34">
        <v>874293017</v>
      </c>
      <c r="L17" s="37">
        <v>916412800</v>
      </c>
    </row>
    <row r="18" spans="1:12" ht="13.5" x14ac:dyDescent="0.25">
      <c r="A18" s="28" t="s">
        <v>34</v>
      </c>
      <c r="B18" s="21" t="s">
        <v>19</v>
      </c>
      <c r="C18" s="34">
        <v>18158580</v>
      </c>
      <c r="D18" s="34">
        <v>215657</v>
      </c>
      <c r="E18" s="37">
        <v>607212</v>
      </c>
      <c r="F18" s="39">
        <v>21257773</v>
      </c>
      <c r="G18" s="34">
        <v>21212388</v>
      </c>
      <c r="H18" s="37">
        <v>21212388</v>
      </c>
      <c r="I18" s="41">
        <v>3360849</v>
      </c>
      <c r="J18" s="39">
        <v>58702633</v>
      </c>
      <c r="K18" s="34">
        <v>73472532</v>
      </c>
      <c r="L18" s="37">
        <v>77782212</v>
      </c>
    </row>
    <row r="19" spans="1:12" ht="13.5" x14ac:dyDescent="0.25">
      <c r="A19" s="28" t="s">
        <v>35</v>
      </c>
      <c r="B19" s="21" t="s">
        <v>19</v>
      </c>
      <c r="C19" s="34">
        <v>1451569572</v>
      </c>
      <c r="D19" s="34">
        <v>1090948004</v>
      </c>
      <c r="E19" s="37">
        <v>1832601108</v>
      </c>
      <c r="F19" s="39">
        <v>1717860223</v>
      </c>
      <c r="G19" s="34">
        <v>1648943259</v>
      </c>
      <c r="H19" s="37">
        <v>1648943259</v>
      </c>
      <c r="I19" s="41">
        <v>1903271236</v>
      </c>
      <c r="J19" s="39">
        <v>1768543187</v>
      </c>
      <c r="K19" s="34">
        <v>1868031350</v>
      </c>
      <c r="L19" s="37">
        <v>1951253182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30025547327</v>
      </c>
      <c r="D21" s="34">
        <v>24211903141</v>
      </c>
      <c r="E21" s="37">
        <v>33632421465</v>
      </c>
      <c r="F21" s="39">
        <v>37538073531</v>
      </c>
      <c r="G21" s="34">
        <v>37906708768</v>
      </c>
      <c r="H21" s="37">
        <v>37906708768</v>
      </c>
      <c r="I21" s="41">
        <v>38994372606</v>
      </c>
      <c r="J21" s="39">
        <v>39652234314</v>
      </c>
      <c r="K21" s="34">
        <v>41656398892</v>
      </c>
      <c r="L21" s="37">
        <v>43727371952</v>
      </c>
    </row>
    <row r="22" spans="1:12" ht="13.5" x14ac:dyDescent="0.25">
      <c r="A22" s="28" t="s">
        <v>38</v>
      </c>
      <c r="B22" s="21" t="s">
        <v>19</v>
      </c>
      <c r="C22" s="34">
        <v>278500486</v>
      </c>
      <c r="D22" s="34">
        <v>306023613</v>
      </c>
      <c r="E22" s="37">
        <v>333324145</v>
      </c>
      <c r="F22" s="39">
        <v>343673658</v>
      </c>
      <c r="G22" s="34">
        <v>360068662</v>
      </c>
      <c r="H22" s="37">
        <v>360068662</v>
      </c>
      <c r="I22" s="41">
        <v>336406245</v>
      </c>
      <c r="J22" s="39">
        <v>375092171</v>
      </c>
      <c r="K22" s="34">
        <v>393140384</v>
      </c>
      <c r="L22" s="37">
        <v>412016103</v>
      </c>
    </row>
    <row r="23" spans="1:12" ht="13.5" x14ac:dyDescent="0.25">
      <c r="A23" s="28" t="s">
        <v>39</v>
      </c>
      <c r="B23" s="21" t="s">
        <v>19</v>
      </c>
      <c r="C23" s="34">
        <v>2549655714</v>
      </c>
      <c r="D23" s="34">
        <v>878150157</v>
      </c>
      <c r="E23" s="37">
        <v>1498164806</v>
      </c>
      <c r="F23" s="39">
        <v>2463764376</v>
      </c>
      <c r="G23" s="34">
        <v>1538400748</v>
      </c>
      <c r="H23" s="37">
        <v>1538400748</v>
      </c>
      <c r="I23" s="41">
        <v>1267340108</v>
      </c>
      <c r="J23" s="39">
        <v>1567213590</v>
      </c>
      <c r="K23" s="34">
        <v>1607257349</v>
      </c>
      <c r="L23" s="37">
        <v>1647263054</v>
      </c>
    </row>
    <row r="24" spans="1:12" ht="13.5" x14ac:dyDescent="0.25">
      <c r="A24" s="28" t="s">
        <v>40</v>
      </c>
      <c r="B24" s="21" t="s">
        <v>19</v>
      </c>
      <c r="C24" s="34">
        <v>358032683</v>
      </c>
      <c r="D24" s="34">
        <v>302605075</v>
      </c>
      <c r="E24" s="37">
        <v>377280671</v>
      </c>
      <c r="F24" s="39">
        <v>381869779</v>
      </c>
      <c r="G24" s="34">
        <v>370171387</v>
      </c>
      <c r="H24" s="37">
        <v>370171387</v>
      </c>
      <c r="I24" s="41">
        <v>374955536</v>
      </c>
      <c r="J24" s="39">
        <v>331738223</v>
      </c>
      <c r="K24" s="34">
        <v>331949620</v>
      </c>
      <c r="L24" s="37">
        <v>332166215</v>
      </c>
    </row>
    <row r="25" spans="1:12" ht="13.5" x14ac:dyDescent="0.25">
      <c r="A25" s="28" t="s">
        <v>41</v>
      </c>
      <c r="B25" s="21" t="s">
        <v>19</v>
      </c>
      <c r="C25" s="34">
        <v>27641518056</v>
      </c>
      <c r="D25" s="34">
        <v>18834609093</v>
      </c>
      <c r="E25" s="37">
        <v>24434111781</v>
      </c>
      <c r="F25" s="39">
        <v>23296081531</v>
      </c>
      <c r="G25" s="34">
        <v>23282103154</v>
      </c>
      <c r="H25" s="37">
        <v>23282103154</v>
      </c>
      <c r="I25" s="41">
        <v>23730609717</v>
      </c>
      <c r="J25" s="39">
        <v>24327130491</v>
      </c>
      <c r="K25" s="34">
        <v>25733260948</v>
      </c>
      <c r="L25" s="37">
        <v>27935029040</v>
      </c>
    </row>
    <row r="26" spans="1:12" ht="13.5" x14ac:dyDescent="0.25">
      <c r="A26" s="28" t="s">
        <v>28</v>
      </c>
      <c r="B26" s="21" t="s">
        <v>19</v>
      </c>
      <c r="C26" s="34">
        <v>350119088</v>
      </c>
      <c r="D26" s="34">
        <v>322225963</v>
      </c>
      <c r="E26" s="37">
        <v>1104465153</v>
      </c>
      <c r="F26" s="39">
        <v>644323045</v>
      </c>
      <c r="G26" s="34">
        <v>1272984377</v>
      </c>
      <c r="H26" s="37">
        <v>1272984377</v>
      </c>
      <c r="I26" s="41">
        <v>553342353</v>
      </c>
      <c r="J26" s="39">
        <v>1291179086</v>
      </c>
      <c r="K26" s="34">
        <v>1339361036</v>
      </c>
      <c r="L26" s="37">
        <v>1393007033</v>
      </c>
    </row>
    <row r="27" spans="1:12" ht="13.5" x14ac:dyDescent="0.25">
      <c r="A27" s="28" t="s">
        <v>42</v>
      </c>
      <c r="B27" s="21" t="s">
        <v>19</v>
      </c>
      <c r="C27" s="34">
        <v>3273874000</v>
      </c>
      <c r="D27" s="34">
        <v>1823719000</v>
      </c>
      <c r="E27" s="37">
        <v>3484072000</v>
      </c>
      <c r="F27" s="39">
        <v>7306081000</v>
      </c>
      <c r="G27" s="34">
        <v>7306081000</v>
      </c>
      <c r="H27" s="37">
        <v>7306081000</v>
      </c>
      <c r="I27" s="41">
        <v>7306081000</v>
      </c>
      <c r="J27" s="39">
        <v>7589413000</v>
      </c>
      <c r="K27" s="34">
        <v>7924538000</v>
      </c>
      <c r="L27" s="37">
        <v>8282489000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507892176</v>
      </c>
      <c r="G28" s="34">
        <v>389557176</v>
      </c>
      <c r="H28" s="37">
        <v>389557176</v>
      </c>
      <c r="I28" s="41">
        <v>563242998</v>
      </c>
      <c r="J28" s="39">
        <v>415377857</v>
      </c>
      <c r="K28" s="34">
        <v>452970121</v>
      </c>
      <c r="L28" s="37">
        <v>494597172</v>
      </c>
    </row>
    <row r="29" spans="1:12" ht="13.5" x14ac:dyDescent="0.25">
      <c r="A29" s="28" t="s">
        <v>43</v>
      </c>
      <c r="B29" s="21" t="s">
        <v>19</v>
      </c>
      <c r="C29" s="34">
        <v>16339535</v>
      </c>
      <c r="D29" s="34">
        <v>-27040062</v>
      </c>
      <c r="E29" s="37">
        <v>-27011981</v>
      </c>
      <c r="F29" s="39">
        <v>5954000</v>
      </c>
      <c r="G29" s="34">
        <v>12098724</v>
      </c>
      <c r="H29" s="37">
        <v>12098724</v>
      </c>
      <c r="I29" s="41">
        <v>-5061518</v>
      </c>
      <c r="J29" s="39">
        <v>8568404</v>
      </c>
      <c r="K29" s="34">
        <v>8956020</v>
      </c>
      <c r="L29" s="37">
        <v>9360798</v>
      </c>
    </row>
    <row r="30" spans="1:12" ht="13.5" x14ac:dyDescent="0.25">
      <c r="A30" s="28" t="s">
        <v>44</v>
      </c>
      <c r="B30" s="21" t="s">
        <v>19</v>
      </c>
      <c r="C30" s="34">
        <v>319693102</v>
      </c>
      <c r="D30" s="34">
        <v>432372489</v>
      </c>
      <c r="E30" s="37">
        <v>306940716</v>
      </c>
      <c r="F30" s="38">
        <v>0</v>
      </c>
      <c r="G30" s="34">
        <v>-107662760</v>
      </c>
      <c r="H30" s="37">
        <v>-107662760</v>
      </c>
      <c r="I30" s="41">
        <v>17777462</v>
      </c>
      <c r="J30" s="39">
        <v>-102286460</v>
      </c>
      <c r="K30" s="34">
        <v>-96002574</v>
      </c>
      <c r="L30" s="37">
        <v>-89979074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45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157128412807</v>
      </c>
      <c r="D32" s="52">
        <f t="shared" ref="D32:L32" si="0">SUM(D6:D19)+SUM(D21:D31)</f>
        <v>122287084515</v>
      </c>
      <c r="E32" s="53">
        <f t="shared" si="0"/>
        <v>169618949632</v>
      </c>
      <c r="F32" s="54">
        <f t="shared" si="0"/>
        <v>195921309667</v>
      </c>
      <c r="G32" s="52">
        <f t="shared" si="0"/>
        <v>192437023180</v>
      </c>
      <c r="H32" s="55">
        <f t="shared" si="0"/>
        <v>192437023180</v>
      </c>
      <c r="I32" s="56">
        <f t="shared" si="0"/>
        <v>192893939166</v>
      </c>
      <c r="J32" s="57">
        <f t="shared" si="0"/>
        <v>207700738259</v>
      </c>
      <c r="K32" s="52">
        <f t="shared" si="0"/>
        <v>222470852834</v>
      </c>
      <c r="L32" s="53">
        <f t="shared" si="0"/>
        <v>240464091811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41237455039</v>
      </c>
      <c r="D34" s="34">
        <v>29646481528</v>
      </c>
      <c r="E34" s="37">
        <v>41425220271</v>
      </c>
      <c r="F34" s="38">
        <v>47923127499</v>
      </c>
      <c r="G34" s="34">
        <v>47850067942</v>
      </c>
      <c r="H34" s="40">
        <v>47850067942</v>
      </c>
      <c r="I34" s="41">
        <v>45608472344</v>
      </c>
      <c r="J34" s="39">
        <v>50624116214</v>
      </c>
      <c r="K34" s="34">
        <v>53033983839</v>
      </c>
      <c r="L34" s="37">
        <v>55535578349</v>
      </c>
    </row>
    <row r="35" spans="1:12" ht="13.5" x14ac:dyDescent="0.25">
      <c r="A35" s="28" t="s">
        <v>49</v>
      </c>
      <c r="B35" s="21" t="s">
        <v>19</v>
      </c>
      <c r="C35" s="34">
        <v>633192553</v>
      </c>
      <c r="D35" s="34">
        <v>446621559</v>
      </c>
      <c r="E35" s="37">
        <v>656673416</v>
      </c>
      <c r="F35" s="38">
        <v>722166144</v>
      </c>
      <c r="G35" s="34">
        <v>731077704</v>
      </c>
      <c r="H35" s="40">
        <v>731077704</v>
      </c>
      <c r="I35" s="41">
        <v>684560139</v>
      </c>
      <c r="J35" s="39">
        <v>759366575</v>
      </c>
      <c r="K35" s="34">
        <v>796610779</v>
      </c>
      <c r="L35" s="37">
        <v>836102202</v>
      </c>
    </row>
    <row r="36" spans="1:12" ht="13.5" x14ac:dyDescent="0.25">
      <c r="A36" s="28" t="s">
        <v>50</v>
      </c>
      <c r="B36" s="21" t="s">
        <v>22</v>
      </c>
      <c r="C36" s="34">
        <v>38784207057</v>
      </c>
      <c r="D36" s="34">
        <v>33681690464</v>
      </c>
      <c r="E36" s="37">
        <v>45733806849</v>
      </c>
      <c r="F36" s="39">
        <v>54983974183</v>
      </c>
      <c r="G36" s="34">
        <v>51702373261</v>
      </c>
      <c r="H36" s="37">
        <v>51702373261</v>
      </c>
      <c r="I36" s="41">
        <v>50475882537</v>
      </c>
      <c r="J36" s="39">
        <v>57468491330</v>
      </c>
      <c r="K36" s="34">
        <v>64592617761</v>
      </c>
      <c r="L36" s="37">
        <v>72548425767</v>
      </c>
    </row>
    <row r="37" spans="1:12" ht="13.5" x14ac:dyDescent="0.25">
      <c r="A37" s="28" t="s">
        <v>51</v>
      </c>
      <c r="B37" s="21" t="s">
        <v>52</v>
      </c>
      <c r="C37" s="34">
        <v>17480246391</v>
      </c>
      <c r="D37" s="34">
        <v>14751207558</v>
      </c>
      <c r="E37" s="37">
        <v>19664305349</v>
      </c>
      <c r="F37" s="39">
        <v>19734335957</v>
      </c>
      <c r="G37" s="34">
        <v>18802586530</v>
      </c>
      <c r="H37" s="37">
        <v>18802586530</v>
      </c>
      <c r="I37" s="41">
        <v>19869309799</v>
      </c>
      <c r="J37" s="39">
        <v>20513371462</v>
      </c>
      <c r="K37" s="34">
        <v>21928624767</v>
      </c>
      <c r="L37" s="37">
        <v>23446776779</v>
      </c>
    </row>
    <row r="38" spans="1:12" ht="13.5" x14ac:dyDescent="0.25">
      <c r="A38" s="28" t="s">
        <v>53</v>
      </c>
      <c r="B38" s="21" t="s">
        <v>54</v>
      </c>
      <c r="C38" s="34">
        <v>7664509372</v>
      </c>
      <c r="D38" s="34">
        <v>3834239827</v>
      </c>
      <c r="E38" s="37">
        <v>16450244563</v>
      </c>
      <c r="F38" s="38">
        <v>19798351205</v>
      </c>
      <c r="G38" s="34">
        <v>19124203698</v>
      </c>
      <c r="H38" s="40">
        <v>19124203698</v>
      </c>
      <c r="I38" s="41">
        <v>18502606211</v>
      </c>
      <c r="J38" s="39">
        <v>21133290161</v>
      </c>
      <c r="K38" s="34">
        <v>22363656235</v>
      </c>
      <c r="L38" s="37">
        <v>23828842030</v>
      </c>
    </row>
    <row r="39" spans="1:12" ht="13.5" x14ac:dyDescent="0.25">
      <c r="A39" s="28" t="s">
        <v>55</v>
      </c>
      <c r="B39" s="21" t="s">
        <v>19</v>
      </c>
      <c r="C39" s="34">
        <v>10520081047</v>
      </c>
      <c r="D39" s="34">
        <v>8189418218</v>
      </c>
      <c r="E39" s="37">
        <v>10840766733</v>
      </c>
      <c r="F39" s="39">
        <v>12014440736</v>
      </c>
      <c r="G39" s="34">
        <v>12233535183</v>
      </c>
      <c r="H39" s="37">
        <v>12233535183</v>
      </c>
      <c r="I39" s="41">
        <v>10220220511</v>
      </c>
      <c r="J39" s="39">
        <v>12951762984</v>
      </c>
      <c r="K39" s="34">
        <v>13588889302</v>
      </c>
      <c r="L39" s="37">
        <v>14289297285</v>
      </c>
    </row>
    <row r="40" spans="1:12" ht="13.5" x14ac:dyDescent="0.25">
      <c r="A40" s="28" t="s">
        <v>28</v>
      </c>
      <c r="B40" s="21" t="s">
        <v>19</v>
      </c>
      <c r="C40" s="34">
        <v>7007990028</v>
      </c>
      <c r="D40" s="34">
        <v>4720711220</v>
      </c>
      <c r="E40" s="37">
        <v>7085888907</v>
      </c>
      <c r="F40" s="38">
        <v>5441731145</v>
      </c>
      <c r="G40" s="34">
        <v>5859242062</v>
      </c>
      <c r="H40" s="40">
        <v>5859242062</v>
      </c>
      <c r="I40" s="41">
        <v>6844601850</v>
      </c>
      <c r="J40" s="39">
        <v>6258808544</v>
      </c>
      <c r="K40" s="34">
        <v>6162799997</v>
      </c>
      <c r="L40" s="37">
        <v>6417376087</v>
      </c>
    </row>
    <row r="41" spans="1:12" ht="13.5" x14ac:dyDescent="0.25">
      <c r="A41" s="28" t="s">
        <v>56</v>
      </c>
      <c r="B41" s="21" t="s">
        <v>19</v>
      </c>
      <c r="C41" s="34">
        <v>15919999355</v>
      </c>
      <c r="D41" s="34">
        <v>14378018089</v>
      </c>
      <c r="E41" s="37">
        <v>18732247706</v>
      </c>
      <c r="F41" s="38">
        <v>18634303251</v>
      </c>
      <c r="G41" s="34">
        <v>19405655510</v>
      </c>
      <c r="H41" s="40">
        <v>19405655510</v>
      </c>
      <c r="I41" s="41">
        <v>17397232441</v>
      </c>
      <c r="J41" s="39">
        <v>20638268373</v>
      </c>
      <c r="K41" s="34">
        <v>21277673182</v>
      </c>
      <c r="L41" s="37">
        <v>22367883237</v>
      </c>
    </row>
    <row r="42" spans="1:12" ht="13.5" x14ac:dyDescent="0.25">
      <c r="A42" s="28" t="s">
        <v>57</v>
      </c>
      <c r="B42" s="21" t="s">
        <v>19</v>
      </c>
      <c r="C42" s="34">
        <v>4880573769</v>
      </c>
      <c r="D42" s="34">
        <v>710219941</v>
      </c>
      <c r="E42" s="37">
        <v>873596472</v>
      </c>
      <c r="F42" s="39">
        <v>911541692</v>
      </c>
      <c r="G42" s="34">
        <v>828853094</v>
      </c>
      <c r="H42" s="37">
        <v>828853094</v>
      </c>
      <c r="I42" s="41">
        <v>7109326389</v>
      </c>
      <c r="J42" s="39">
        <v>969607014</v>
      </c>
      <c r="K42" s="34">
        <v>833338502</v>
      </c>
      <c r="L42" s="37">
        <v>852630751</v>
      </c>
    </row>
    <row r="43" spans="1:12" ht="13.5" x14ac:dyDescent="0.25">
      <c r="A43" s="28" t="s">
        <v>58</v>
      </c>
      <c r="B43" s="21" t="s">
        <v>19</v>
      </c>
      <c r="C43" s="34">
        <v>8571307778</v>
      </c>
      <c r="D43" s="34">
        <v>9956048903</v>
      </c>
      <c r="E43" s="37">
        <v>3868347131</v>
      </c>
      <c r="F43" s="38">
        <v>382500762</v>
      </c>
      <c r="G43" s="34">
        <v>324728439</v>
      </c>
      <c r="H43" s="40">
        <v>324728439</v>
      </c>
      <c r="I43" s="41">
        <v>477504572</v>
      </c>
      <c r="J43" s="39">
        <v>306084163</v>
      </c>
      <c r="K43" s="34">
        <v>310287226</v>
      </c>
      <c r="L43" s="37">
        <v>323054072</v>
      </c>
    </row>
    <row r="44" spans="1:12" ht="13.5" x14ac:dyDescent="0.25">
      <c r="A44" s="28" t="s">
        <v>59</v>
      </c>
      <c r="B44" s="21" t="s">
        <v>19</v>
      </c>
      <c r="C44" s="34">
        <v>12747916299</v>
      </c>
      <c r="D44" s="34">
        <v>7757522630</v>
      </c>
      <c r="E44" s="37">
        <v>10658096881</v>
      </c>
      <c r="F44" s="39">
        <v>10834387114</v>
      </c>
      <c r="G44" s="34">
        <v>10991288398</v>
      </c>
      <c r="H44" s="37">
        <v>10991288398</v>
      </c>
      <c r="I44" s="41">
        <v>12348899965</v>
      </c>
      <c r="J44" s="39">
        <v>11493025662</v>
      </c>
      <c r="K44" s="34">
        <v>11770523770</v>
      </c>
      <c r="L44" s="37">
        <v>12103029010</v>
      </c>
    </row>
    <row r="45" spans="1:12" ht="13.5" x14ac:dyDescent="0.25">
      <c r="A45" s="28" t="s">
        <v>60</v>
      </c>
      <c r="B45" s="21" t="s">
        <v>19</v>
      </c>
      <c r="C45" s="34">
        <v>308070247</v>
      </c>
      <c r="D45" s="34">
        <v>163315747</v>
      </c>
      <c r="E45" s="37">
        <v>266180591</v>
      </c>
      <c r="F45" s="38">
        <v>390411</v>
      </c>
      <c r="G45" s="34">
        <v>6935411</v>
      </c>
      <c r="H45" s="37">
        <v>6935411</v>
      </c>
      <c r="I45" s="41">
        <v>10532804</v>
      </c>
      <c r="J45" s="39">
        <v>7314767</v>
      </c>
      <c r="K45" s="34">
        <v>7223160</v>
      </c>
      <c r="L45" s="37">
        <v>7567743</v>
      </c>
    </row>
    <row r="46" spans="1:12" ht="13.5" x14ac:dyDescent="0.25">
      <c r="A46" s="28" t="s">
        <v>61</v>
      </c>
      <c r="B46" s="21" t="s">
        <v>19</v>
      </c>
      <c r="C46" s="34">
        <v>83354335</v>
      </c>
      <c r="D46" s="34">
        <v>151938357</v>
      </c>
      <c r="E46" s="37">
        <v>165160533</v>
      </c>
      <c r="F46" s="39">
        <v>2061868822</v>
      </c>
      <c r="G46" s="34">
        <v>2672177446</v>
      </c>
      <c r="H46" s="37">
        <v>2672177446</v>
      </c>
      <c r="I46" s="41">
        <v>3396015105</v>
      </c>
      <c r="J46" s="39">
        <v>2994240695</v>
      </c>
      <c r="K46" s="34">
        <v>3202011729</v>
      </c>
      <c r="L46" s="37">
        <v>3412451815</v>
      </c>
    </row>
    <row r="47" spans="1:12" x14ac:dyDescent="0.2">
      <c r="A47" s="60" t="s">
        <v>62</v>
      </c>
      <c r="B47" s="51" t="s">
        <v>19</v>
      </c>
      <c r="C47" s="52">
        <f>SUM(C34:C46)</f>
        <v>165838903270</v>
      </c>
      <c r="D47" s="52">
        <f t="shared" ref="D47:L47" si="1">SUM(D34:D46)</f>
        <v>128387434041</v>
      </c>
      <c r="E47" s="53">
        <f t="shared" si="1"/>
        <v>176420535402</v>
      </c>
      <c r="F47" s="54">
        <f t="shared" si="1"/>
        <v>193443118921</v>
      </c>
      <c r="G47" s="52">
        <f t="shared" si="1"/>
        <v>190532724678</v>
      </c>
      <c r="H47" s="53">
        <f t="shared" si="1"/>
        <v>190532724678</v>
      </c>
      <c r="I47" s="56">
        <f t="shared" si="1"/>
        <v>192945164667</v>
      </c>
      <c r="J47" s="57">
        <f t="shared" si="1"/>
        <v>206117747944</v>
      </c>
      <c r="K47" s="52">
        <f t="shared" si="1"/>
        <v>219868240249</v>
      </c>
      <c r="L47" s="53">
        <f t="shared" si="1"/>
        <v>235969015127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-8710490463</v>
      </c>
      <c r="D48" s="61">
        <f t="shared" si="2"/>
        <v>-6100349526</v>
      </c>
      <c r="E48" s="62">
        <f t="shared" si="2"/>
        <v>-6801585770</v>
      </c>
      <c r="F48" s="63">
        <f t="shared" si="2"/>
        <v>2478190746</v>
      </c>
      <c r="G48" s="61">
        <f t="shared" si="2"/>
        <v>1904298502</v>
      </c>
      <c r="H48" s="62">
        <f t="shared" si="2"/>
        <v>1904298502</v>
      </c>
      <c r="I48" s="64">
        <f t="shared" si="2"/>
        <v>-51225501</v>
      </c>
      <c r="J48" s="65">
        <f t="shared" si="2"/>
        <v>1582990315</v>
      </c>
      <c r="K48" s="61">
        <f t="shared" si="2"/>
        <v>2602612585</v>
      </c>
      <c r="L48" s="62">
        <f t="shared" si="2"/>
        <v>4495076684</v>
      </c>
    </row>
    <row r="49" spans="1:12" ht="25.5" x14ac:dyDescent="0.25">
      <c r="A49" s="66" t="s">
        <v>64</v>
      </c>
      <c r="B49" s="21" t="s">
        <v>65</v>
      </c>
      <c r="C49" s="34">
        <v>7803134296</v>
      </c>
      <c r="D49" s="34">
        <v>4800582109</v>
      </c>
      <c r="E49" s="37">
        <v>6758294489</v>
      </c>
      <c r="F49" s="39">
        <v>8916002083</v>
      </c>
      <c r="G49" s="34">
        <v>8586429606</v>
      </c>
      <c r="H49" s="37">
        <v>8586429606</v>
      </c>
      <c r="I49" s="41">
        <v>4039725615</v>
      </c>
      <c r="J49" s="39">
        <v>9374184699</v>
      </c>
      <c r="K49" s="34">
        <v>9780333211</v>
      </c>
      <c r="L49" s="37">
        <v>9200233140</v>
      </c>
    </row>
    <row r="50" spans="1:12" ht="13.5" x14ac:dyDescent="0.25">
      <c r="A50" s="66" t="s">
        <v>66</v>
      </c>
      <c r="B50" s="21" t="s">
        <v>65</v>
      </c>
      <c r="C50" s="34">
        <v>1228833868</v>
      </c>
      <c r="D50" s="34">
        <v>273605306</v>
      </c>
      <c r="E50" s="37">
        <v>126624942</v>
      </c>
      <c r="F50" s="38">
        <v>0</v>
      </c>
      <c r="G50" s="34">
        <v>0</v>
      </c>
      <c r="H50" s="37">
        <v>0</v>
      </c>
      <c r="I50" s="41">
        <v>0</v>
      </c>
      <c r="J50" s="39">
        <v>29498460</v>
      </c>
      <c r="K50" s="34">
        <v>28200000</v>
      </c>
      <c r="L50" s="37">
        <v>28200000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321477701</v>
      </c>
      <c r="D51" s="68">
        <f t="shared" si="3"/>
        <v>-1026162111</v>
      </c>
      <c r="E51" s="69">
        <f t="shared" si="3"/>
        <v>83333661</v>
      </c>
      <c r="F51" s="70">
        <f t="shared" si="3"/>
        <v>11394192829</v>
      </c>
      <c r="G51" s="68">
        <f t="shared" si="3"/>
        <v>10490728108</v>
      </c>
      <c r="H51" s="69">
        <f t="shared" si="3"/>
        <v>10490728108</v>
      </c>
      <c r="I51" s="71">
        <f t="shared" si="3"/>
        <v>3988500114</v>
      </c>
      <c r="J51" s="72">
        <f t="shared" si="3"/>
        <v>10986673474</v>
      </c>
      <c r="K51" s="68">
        <f t="shared" si="3"/>
        <v>12411145796</v>
      </c>
      <c r="L51" s="69">
        <f t="shared" si="3"/>
        <v>13723509824</v>
      </c>
    </row>
    <row r="52" spans="1:12" ht="13.5" x14ac:dyDescent="0.25">
      <c r="A52" s="28" t="s">
        <v>68</v>
      </c>
      <c r="B52" s="21" t="s">
        <v>19</v>
      </c>
      <c r="C52" s="73">
        <v>-120918520</v>
      </c>
      <c r="D52" s="73">
        <v>173482806</v>
      </c>
      <c r="E52" s="74">
        <v>173759075</v>
      </c>
      <c r="F52" s="75">
        <v>82920219</v>
      </c>
      <c r="G52" s="73">
        <v>71729219</v>
      </c>
      <c r="H52" s="74">
        <v>71729219</v>
      </c>
      <c r="I52" s="76">
        <v>767456</v>
      </c>
      <c r="J52" s="77">
        <v>44035960</v>
      </c>
      <c r="K52" s="73">
        <v>46564783</v>
      </c>
      <c r="L52" s="74">
        <v>48662863</v>
      </c>
    </row>
    <row r="53" spans="1:12" ht="13.5" x14ac:dyDescent="0.25">
      <c r="A53" s="78" t="s">
        <v>69</v>
      </c>
      <c r="B53" s="21" t="s">
        <v>19</v>
      </c>
      <c r="C53" s="79">
        <f>+C51-C52</f>
        <v>442396221</v>
      </c>
      <c r="D53" s="79">
        <f t="shared" ref="D53:L53" si="4">+D51-D52</f>
        <v>-1199644917</v>
      </c>
      <c r="E53" s="80">
        <f t="shared" si="4"/>
        <v>-90425414</v>
      </c>
      <c r="F53" s="81">
        <f t="shared" si="4"/>
        <v>11311272610</v>
      </c>
      <c r="G53" s="79">
        <f t="shared" si="4"/>
        <v>10418998889</v>
      </c>
      <c r="H53" s="80">
        <f t="shared" si="4"/>
        <v>10418998889</v>
      </c>
      <c r="I53" s="82">
        <f t="shared" si="4"/>
        <v>3987732658</v>
      </c>
      <c r="J53" s="83">
        <f t="shared" si="4"/>
        <v>10942637514</v>
      </c>
      <c r="K53" s="79">
        <f t="shared" si="4"/>
        <v>12364581013</v>
      </c>
      <c r="L53" s="80">
        <f t="shared" si="4"/>
        <v>13674846961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-95093299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442396221</v>
      </c>
      <c r="D56" s="68">
        <f t="shared" ref="D56:L56" si="5">SUM(D53:D55)</f>
        <v>-1199644917</v>
      </c>
      <c r="E56" s="69">
        <f t="shared" si="5"/>
        <v>-185518713</v>
      </c>
      <c r="F56" s="70">
        <f t="shared" si="5"/>
        <v>11311272610</v>
      </c>
      <c r="G56" s="68">
        <f t="shared" si="5"/>
        <v>10418998889</v>
      </c>
      <c r="H56" s="69">
        <f t="shared" si="5"/>
        <v>10418998889</v>
      </c>
      <c r="I56" s="71">
        <f t="shared" si="5"/>
        <v>3987732658</v>
      </c>
      <c r="J56" s="72">
        <f t="shared" si="5"/>
        <v>10942637514</v>
      </c>
      <c r="K56" s="68">
        <f t="shared" si="5"/>
        <v>12364581013</v>
      </c>
      <c r="L56" s="69">
        <f t="shared" si="5"/>
        <v>13674846961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2209414064</v>
      </c>
      <c r="D58" s="73">
        <v>620634718</v>
      </c>
      <c r="E58" s="74">
        <v>620634718</v>
      </c>
      <c r="F58" s="38">
        <v>0</v>
      </c>
      <c r="G58" s="34">
        <v>0</v>
      </c>
      <c r="H58" s="49">
        <v>0</v>
      </c>
      <c r="I58" s="38">
        <v>1264412557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2651810285</v>
      </c>
      <c r="D59" s="87">
        <f t="shared" ref="D59:L59" si="6">SUM(D56:D58)</f>
        <v>-579010199</v>
      </c>
      <c r="E59" s="88">
        <f t="shared" si="6"/>
        <v>435116005</v>
      </c>
      <c r="F59" s="89">
        <f t="shared" si="6"/>
        <v>11311272610</v>
      </c>
      <c r="G59" s="87">
        <f t="shared" si="6"/>
        <v>10418998889</v>
      </c>
      <c r="H59" s="90">
        <f t="shared" si="6"/>
        <v>10418998889</v>
      </c>
      <c r="I59" s="91">
        <f t="shared" si="6"/>
        <v>5252145215</v>
      </c>
      <c r="J59" s="92">
        <f t="shared" si="6"/>
        <v>10942637514</v>
      </c>
      <c r="K59" s="87">
        <f t="shared" si="6"/>
        <v>12364581013</v>
      </c>
      <c r="L59" s="88">
        <f t="shared" si="6"/>
        <v>13674846961</v>
      </c>
    </row>
    <row r="60" spans="1:12" ht="13.5" x14ac:dyDescent="0.25">
      <c r="A60" s="1" t="s">
        <v>88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89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90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91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92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93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94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95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96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1A7B1F6-BB84-4B41-93B4-5D864FE0265D}"/>
</file>

<file path=customXml/itemProps2.xml><?xml version="1.0" encoding="utf-8"?>
<ds:datastoreItem xmlns:ds="http://schemas.openxmlformats.org/officeDocument/2006/customXml" ds:itemID="{ADC593F3-8079-4073-AE74-57D8CB5E465A}"/>
</file>

<file path=customXml/itemProps3.xml><?xml version="1.0" encoding="utf-8"?>
<ds:datastoreItem xmlns:ds="http://schemas.openxmlformats.org/officeDocument/2006/customXml" ds:itemID="{9F0544F3-F380-42E7-80C4-EF6402FF12F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Summary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2024-08-20T08:27:15Z</dcterms:created>
  <dcterms:modified xsi:type="dcterms:W3CDTF">2024-08-20T08:54:44Z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